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j\Dropbox\Sales&amp;Marketing\Webinars\14 3 Essential Excel Report Templates\"/>
    </mc:Choice>
  </mc:AlternateContent>
  <bookViews>
    <workbookView xWindow="0" yWindow="5865" windowWidth="28800" windowHeight="12750" tabRatio="827"/>
  </bookViews>
  <sheets>
    <sheet name="Cash flow" sheetId="24" r:id="rId1"/>
  </sheets>
  <definedNames>
    <definedName name="Current_Month">#REF!</definedName>
    <definedName name="_xlnm.Print_Area" localSheetId="0">'Cash flow'!$J$2:$O$42</definedName>
    <definedName name="RE3_LabelOffsetMax" localSheetId="0" hidden="1">272.261198743505</definedName>
    <definedName name="RE3_LabelOffsetMin" localSheetId="0" hidden="1">272.261198743505</definedName>
    <definedName name="RE3_Max" localSheetId="0" hidden="1">2800</definedName>
    <definedName name="RE3_Min" localSheetId="0" hidden="1">-1900</definedName>
    <definedName name="RE3_VisibleMax" localSheetId="0" hidden="1">'Cash flow'!RE3_Max + 'Cash flow'!RE3_LabelOffsetMax</definedName>
    <definedName name="RE3_VisibleMin" localSheetId="0" hidden="1">'Cash flow'!RE3_Min - 'Cash flow'!RE3_LabelOffsetMin</definedName>
    <definedName name="VI12_Axis" localSheetId="0" hidden="1">_xll.ContributionAxis('Cash flow'!VI12_ComparisonColumn1,'Cash flow'!RE3_Max,'Cash flow'!VI12_AxisOffset,'Cash flow'!RE3_MaxAllowedNegativeBreak,'Cash flow'!RE3_MaxAllowedPositiveBreak,201,12,0)</definedName>
    <definedName name="VI12_AxisOffset" localSheetId="0" hidden="1">_xll.ContributionAxisOffset('Cash flow'!RE3_Min,'Cash flow'!RE3_LabelOffsetMin,'Cash flow'!RE3_MaxAllowedNegativeBreak,0)</definedName>
    <definedName name="VI12_AxisOffsetSeries" localSheetId="0" hidden="1">_xll.ContributionAxisOffsetSeries('Cash flow'!VI12_ComparisonColumn1,'Cash flow'!VI12_AxisOffset)</definedName>
    <definedName name="VI12_BaseColumn" localSheetId="0" hidden="1">"#NA"</definedName>
    <definedName name="VI12_Categories" localSheetId="0" hidden="1">_xll.Categories('Cash flow'!VI12_CategoriesColumn)</definedName>
    <definedName name="VI12_CategoriesClass1" localSheetId="0" hidden="1">'Cash flow'!$B$12:$B$24</definedName>
    <definedName name="VI12_CategoriesColumn" localSheetId="0" hidden="1">'Cash flow'!$C$12:$C$24</definedName>
    <definedName name="VI12_ComparisonColumn1" localSheetId="0" hidden="1">'Cash flow'!$D$12:$D$24</definedName>
    <definedName name="VI12_Cumulative" localSheetId="0" hidden="1">_xll.ContributionCumulative('Cash flow'!VI12_BaseColumn,'Cash flow'!VI12_ComparisonColumn1,'Cash flow'!VI12_CategoriesClass1)</definedName>
    <definedName name="VI12_FixNegativeForecast" localSheetId="0" hidden="1">_xll.ContributionFix('Cash flow'!VI12_BaseColumn,'Cash flow'!VI12_ComparisonColumn1,'Cash flow'!VI12_CategoriesClass1,0,'Cash flow'!VI12_MaxAllowedNegativeBreak,'Cash flow'!VI12_MaxAllowedPositiveBreak)</definedName>
    <definedName name="VI12_FixPositiveForecast" localSheetId="0" hidden="1">_xll.ContributionFix('Cash flow'!VI12_BaseColumn,'Cash flow'!VI12_ComparisonColumn1,'Cash flow'!VI12_CategoriesClass1,1,'Cash flow'!VI12_MaxAllowedNegativeBreak,'Cash flow'!VI12_MaxAllowedPositiveBreak)</definedName>
    <definedName name="VI12_Highlights" localSheetId="0" hidden="1">{"-1"}</definedName>
    <definedName name="VI12_InputData" localSheetId="0" hidden="1">'Cash flow'!$B$10:$G$24</definedName>
    <definedName name="VI12_LabelOffsetMax" localSheetId="0" hidden="1">0</definedName>
    <definedName name="VI12_LabelOffsetMin" localSheetId="0" hidden="1">0</definedName>
    <definedName name="VI12_LabelsFixNegative" localSheetId="0" hidden="1">_xll.ContributionLabelsFixNegative('Cash flow'!VI12_ComparisonColumn1,'Cash flow'!VI12_BaseColumn,'Cash flow'!VI12_CategoriesClass1)</definedName>
    <definedName name="VI12_LabelsFixPositive" localSheetId="0" hidden="1">_xll.ContributionLabelsFixPositive('Cash flow'!VI12_ComparisonColumn1,'Cash flow'!VI12_BaseColumn,'Cash flow'!VI12_CategoriesClass1)</definedName>
    <definedName name="VI12_LabelsNegative" localSheetId="0" hidden="1">_xll.ContributionLabelsNegative('Cash flow'!VI12_ComparisonColumn1,'Cash flow'!VI12_BaseColumn,'Cash flow'!VI12_CategoriesClass1)</definedName>
    <definedName name="VI12_LabelsPositive" localSheetId="0" hidden="1">_xll.ContributionLabelsPositive('Cash flow'!VI12_ComparisonColumn1,'Cash flow'!VI12_BaseColumn,'Cash flow'!VI12_CategoriesClass1)</definedName>
    <definedName name="VI12_LabelsValues" localSheetId="0" hidden="1">_xll.ContributionLabelsValues('Cash flow'!VI12_BaseColumn,'Cash flow'!VI12_ComparisonColumn1,'Cash flow'!VI12_Cumulative,'Cash flow'!VI12_CategoriesClass1,1,"+#,##0;-#,##0;;","+0.0;-0.0;;")</definedName>
    <definedName name="VI12_LinesValues" localSheetId="0" hidden="1">_xll.ContributionLinesValues('Cash flow'!VI12_AxisOffset,'Cash flow'!VI12_Cumulative,'Cash flow'!VI12_MaxAllowedNegativeBreak,'Cash flow'!VI12_MaxAllowedPositiveBreak)</definedName>
    <definedName name="VI12_LinesXValues" localSheetId="0" hidden="1">_xll.ContributionLinesXValues('Cash flow'!VI12_ComparisonColumn1)</definedName>
    <definedName name="VI12_Max" localSheetId="0" hidden="1">_xll.MaxFromSeriesWithBreak('Cash flow'!VI12_Cumulative,'Cash flow'!VI12_MaxAllowedPositiveBreak,0)</definedName>
    <definedName name="VI12_Min" localSheetId="0" hidden="1">_xll.MinFromSeries('Cash flow'!VI12_Cumulative)</definedName>
    <definedName name="VI12_NegativeForecast" localSheetId="0" hidden="1">_xll.ContributionNegative('Cash flow'!VI12_BaseColumn,'Cash flow'!VI12_ComparisonColumn1,'Cash flow'!VI12_CategoriesClass1)</definedName>
    <definedName name="VI12_Offset" localSheetId="0" hidden="1">_xll.ContributionOffset('Cash flow'!VI12_Cumulative,'Cash flow'!VI12_BaseColumn,'Cash flow'!VI12_ComparisonColumn1,'Cash flow'!VI12_CategoriesClass1,'Cash flow'!VI12_AxisOffset,'Cash flow'!VI12_MaxAllowedNegativeBreak,'Cash flow'!VI12_MaxAllowedPositiveBreak)</definedName>
    <definedName name="VI12_PositiveForecast" localSheetId="0" hidden="1">_xll.ContributionPositive('Cash flow'!VI12_BaseColumn,'Cash flow'!VI12_ComparisonColumn1,'Cash flow'!VI12_CategoriesClass1)</definedName>
    <definedName name="VI12_ReversedNegativeForecast" localSheetId="0" hidden="1">_xll.ContributionReversedNegative('Cash flow'!VI12_BaseColumn,'Cash flow'!VI12_ComparisonColumn1,'Cash flow'!VI12_CategoriesClass1)</definedName>
    <definedName name="VI12_ReversedPositiveForecast" localSheetId="0" hidden="1">_xll.ContributionReversedPositive('Cash flow'!VI12_BaseColumn,'Cash flow'!VI12_ComparisonColumn1,'Cash flow'!VI12_CategoriesClass1)</definedName>
    <definedName name="VI12_Title" localSheetId="0" hidden="1">'Cash flow'!$D$10</definedName>
    <definedName name="VI12_VisibleMax" localSheetId="0" hidden="1">_xll.ContributionFirstCumulative('Cash flow'!VI12_Cumulative,'Cash flow'!RE3_Max,'Cash flow'!VI12_MaxAllowedPositiveBreak,0)+'Cash flow'!RE3_LabelOffsetMax</definedName>
    <definedName name="VI13_Axis" localSheetId="0" hidden="1">_xll.ContributionAxis('Cash flow'!VI13_ComparisonColumn1,'Cash flow'!RE3_Max,'Cash flow'!VI13_AxisOffset,'Cash flow'!RE3_MaxAllowedNegativeBreak,'Cash flow'!RE3_MaxAllowedPositiveBreak,201,12,0)</definedName>
    <definedName name="VI13_AxisOffset" localSheetId="0" hidden="1">_xll.ContributionAxisOffset('Cash flow'!RE3_Min,'Cash flow'!RE3_LabelOffsetMin,'Cash flow'!RE3_MaxAllowedNegativeBreak,0)</definedName>
    <definedName name="VI13_AxisOffsetSeries" localSheetId="0" hidden="1">_xll.ContributionAxisOffsetSeries('Cash flow'!VI13_ComparisonColumn1,'Cash flow'!VI13_AxisOffset)</definedName>
    <definedName name="VI13_BaseColumn" localSheetId="0" hidden="1">"#NA"</definedName>
    <definedName name="VI13_Categories" localSheetId="0" hidden="1">_xll.Categories('Cash flow'!VI13_CategoriesColumn)</definedName>
    <definedName name="VI13_CategoriesClass1" localSheetId="0" hidden="1">'Cash flow'!$B$12:$B$24</definedName>
    <definedName name="VI13_CategoriesColumn" localSheetId="0" hidden="1">'Cash flow'!$C$12:$C$24</definedName>
    <definedName name="VI13_ComparisonColumn1" localSheetId="0" hidden="1">'Cash flow'!$E$12:$E$24</definedName>
    <definedName name="VI13_Cumulative" localSheetId="0" hidden="1">_xll.ContributionCumulative('Cash flow'!VI13_BaseColumn,'Cash flow'!VI13_ComparisonColumn1,'Cash flow'!VI13_CategoriesClass1)</definedName>
    <definedName name="VI13_FixNegativeForecast" localSheetId="0" hidden="1">_xll.ContributionFix('Cash flow'!VI13_BaseColumn,'Cash flow'!VI13_ComparisonColumn1,'Cash flow'!VI13_CategoriesClass1,0,'Cash flow'!VI13_MaxAllowedNegativeBreak,'Cash flow'!VI13_MaxAllowedPositiveBreak)</definedName>
    <definedName name="VI13_FixPositiveForecast" localSheetId="0" hidden="1">_xll.ContributionFix('Cash flow'!VI13_BaseColumn,'Cash flow'!VI13_ComparisonColumn1,'Cash flow'!VI13_CategoriesClass1,1,'Cash flow'!VI13_MaxAllowedNegativeBreak,'Cash flow'!VI13_MaxAllowedPositiveBreak)</definedName>
    <definedName name="VI13_Highlights" localSheetId="0" hidden="1">{"-1"}</definedName>
    <definedName name="VI13_InputData" localSheetId="0" hidden="1">'Cash flow'!$B$10:$G$24</definedName>
    <definedName name="VI13_LabelOffsetMax" localSheetId="0" hidden="1">0</definedName>
    <definedName name="VI13_LabelOffsetMin" localSheetId="0" hidden="1">0</definedName>
    <definedName name="VI13_LabelsFixNegative" localSheetId="0" hidden="1">_xll.ContributionLabelsFixNegative('Cash flow'!VI13_ComparisonColumn1,'Cash flow'!VI13_BaseColumn,'Cash flow'!VI13_CategoriesClass1)</definedName>
    <definedName name="VI13_LabelsFixPositive" localSheetId="0" hidden="1">_xll.ContributionLabelsFixPositive('Cash flow'!VI13_ComparisonColumn1,'Cash flow'!VI13_BaseColumn,'Cash flow'!VI13_CategoriesClass1)</definedName>
    <definedName name="VI13_LabelsNegative" localSheetId="0" hidden="1">_xll.ContributionLabelsNegative('Cash flow'!VI13_ComparisonColumn1,'Cash flow'!VI13_BaseColumn,'Cash flow'!VI13_CategoriesClass1)</definedName>
    <definedName name="VI13_LabelsPositive" localSheetId="0" hidden="1">_xll.ContributionLabelsPositive('Cash flow'!VI13_ComparisonColumn1,'Cash flow'!VI13_BaseColumn,'Cash flow'!VI13_CategoriesClass1)</definedName>
    <definedName name="VI13_LabelsValues" localSheetId="0" hidden="1">_xll.ContributionLabelsValues('Cash flow'!VI13_BaseColumn,'Cash flow'!VI13_ComparisonColumn1,'Cash flow'!VI13_Cumulative,'Cash flow'!VI13_CategoriesClass1,1,"+#,##0;-#,##0;;","+0.0;-0.0;;")</definedName>
    <definedName name="VI13_LinesValues" localSheetId="0" hidden="1">_xll.ContributionLinesValues('Cash flow'!VI13_AxisOffset,'Cash flow'!VI13_Cumulative,'Cash flow'!VI13_MaxAllowedNegativeBreak,'Cash flow'!VI13_MaxAllowedPositiveBreak)</definedName>
    <definedName name="VI13_LinesXValues" localSheetId="0" hidden="1">_xll.ContributionLinesXValues('Cash flow'!VI13_ComparisonColumn1)</definedName>
    <definedName name="VI13_Max" localSheetId="0" hidden="1">_xll.MaxFromSeriesWithBreak('Cash flow'!VI13_Cumulative,'Cash flow'!VI13_MaxAllowedPositiveBreak,0)</definedName>
    <definedName name="VI13_Min" localSheetId="0" hidden="1">_xll.MinFromSeries('Cash flow'!VI13_Cumulative)</definedName>
    <definedName name="VI13_NegativeForecast" localSheetId="0" hidden="1">_xll.ContributionNegative('Cash flow'!VI13_BaseColumn,'Cash flow'!VI13_ComparisonColumn1,'Cash flow'!VI13_CategoriesClass1)</definedName>
    <definedName name="VI13_Offset" localSheetId="0" hidden="1">_xll.ContributionOffset('Cash flow'!VI13_Cumulative,'Cash flow'!VI13_BaseColumn,'Cash flow'!VI13_ComparisonColumn1,'Cash flow'!VI13_CategoriesClass1,'Cash flow'!VI13_AxisOffset,'Cash flow'!VI13_MaxAllowedNegativeBreak,'Cash flow'!VI13_MaxAllowedPositiveBreak)</definedName>
    <definedName name="VI13_PositiveForecast" localSheetId="0" hidden="1">_xll.ContributionPositive('Cash flow'!VI13_BaseColumn,'Cash flow'!VI13_ComparisonColumn1,'Cash flow'!VI13_CategoriesClass1)</definedName>
    <definedName name="VI13_ReversedNegativeForecast" localSheetId="0" hidden="1">_xll.ContributionReversedNegative('Cash flow'!VI13_BaseColumn,'Cash flow'!VI13_ComparisonColumn1,'Cash flow'!VI13_CategoriesClass1)</definedName>
    <definedName name="VI13_ReversedPositiveForecast" localSheetId="0" hidden="1">_xll.ContributionReversedPositive('Cash flow'!VI13_BaseColumn,'Cash flow'!VI13_ComparisonColumn1,'Cash flow'!VI13_CategoriesClass1)</definedName>
    <definedName name="VI13_Title" localSheetId="0" hidden="1">'Cash flow'!$E$10</definedName>
    <definedName name="VI13_VisibleMax" localSheetId="0" hidden="1">_xll.ContributionFirstCumulative('Cash flow'!VI13_Cumulative,'Cash flow'!RE3_Max,'Cash flow'!VI13_MaxAllowedPositiveBreak,0)+'Cash flow'!RE3_LabelOffsetMax</definedName>
    <definedName name="VI14_Axis" localSheetId="0" hidden="1">_xll.ContributionAxis('Cash flow'!VI14_ComparisonColumn1,'Cash flow'!RE3_Max,'Cash flow'!VI14_AxisOffset,'Cash flow'!RE3_MaxAllowedNegativeBreak,'Cash flow'!RE3_MaxAllowedPositiveBreak,201,12,0)</definedName>
    <definedName name="VI14_AxisOffset" localSheetId="0" hidden="1">_xll.ContributionAxisOffset('Cash flow'!RE3_Min,'Cash flow'!RE3_LabelOffsetMin,'Cash flow'!RE3_MaxAllowedNegativeBreak,0)</definedName>
    <definedName name="VI14_AxisOffsetSeries" localSheetId="0" hidden="1">_xll.ContributionAxisOffsetSeries('Cash flow'!VI14_ComparisonColumn1,'Cash flow'!VI14_AxisOffset)</definedName>
    <definedName name="VI14_BaseColumn" localSheetId="0" hidden="1">"#NA"</definedName>
    <definedName name="VI14_Categories" localSheetId="0" hidden="1">_xll.Categories('Cash flow'!VI14_CategoriesColumn)</definedName>
    <definedName name="VI14_CategoriesClass1" localSheetId="0" hidden="1">'Cash flow'!$B$12:$B$24</definedName>
    <definedName name="VI14_CategoriesColumn" localSheetId="0" hidden="1">'Cash flow'!$C$12:$C$24</definedName>
    <definedName name="VI14_ComparisonColumn1" localSheetId="0" hidden="1">'Cash flow'!$F$12:$F$24</definedName>
    <definedName name="VI14_Cumulative" localSheetId="0" hidden="1">_xll.ContributionCumulative('Cash flow'!VI14_BaseColumn,'Cash flow'!VI14_ComparisonColumn1,'Cash flow'!VI14_CategoriesClass1)</definedName>
    <definedName name="VI14_FixNegativeForecast" localSheetId="0" hidden="1">_xll.ContributionFix('Cash flow'!VI14_BaseColumn,'Cash flow'!VI14_ComparisonColumn1,'Cash flow'!VI14_CategoriesClass1,0,'Cash flow'!VI14_MaxAllowedNegativeBreak,'Cash flow'!VI14_MaxAllowedPositiveBreak)</definedName>
    <definedName name="VI14_FixPositiveForecast" localSheetId="0" hidden="1">_xll.ContributionFix('Cash flow'!VI14_BaseColumn,'Cash flow'!VI14_ComparisonColumn1,'Cash flow'!VI14_CategoriesClass1,1,'Cash flow'!VI14_MaxAllowedNegativeBreak,'Cash flow'!VI14_MaxAllowedPositiveBreak)</definedName>
    <definedName name="VI14_Highlights" localSheetId="0" hidden="1">{"-1"}</definedName>
    <definedName name="VI14_InputData" localSheetId="0" hidden="1">'Cash flow'!$B$10:$G$24</definedName>
    <definedName name="VI14_LabelOffsetMax" localSheetId="0" hidden="1">0</definedName>
    <definedName name="VI14_LabelOffsetMin" localSheetId="0" hidden="1">0</definedName>
    <definedName name="VI14_LabelsFixNegative" localSheetId="0" hidden="1">_xll.ContributionLabelsFixNegative('Cash flow'!VI14_ComparisonColumn1,'Cash flow'!VI14_BaseColumn,'Cash flow'!VI14_CategoriesClass1)</definedName>
    <definedName name="VI14_LabelsFixPositive" localSheetId="0" hidden="1">_xll.ContributionLabelsFixPositive('Cash flow'!VI14_ComparisonColumn1,'Cash flow'!VI14_BaseColumn,'Cash flow'!VI14_CategoriesClass1)</definedName>
    <definedName name="VI14_LabelsNegative" localSheetId="0" hidden="1">_xll.ContributionLabelsNegative('Cash flow'!VI14_ComparisonColumn1,'Cash flow'!VI14_BaseColumn,'Cash flow'!VI14_CategoriesClass1)</definedName>
    <definedName name="VI14_LabelsPositive" localSheetId="0" hidden="1">_xll.ContributionLabelsPositive('Cash flow'!VI14_ComparisonColumn1,'Cash flow'!VI14_BaseColumn,'Cash flow'!VI14_CategoriesClass1)</definedName>
    <definedName name="VI14_LabelsValues" localSheetId="0" hidden="1">_xll.ContributionLabelsValues('Cash flow'!VI14_BaseColumn,'Cash flow'!VI14_ComparisonColumn1,'Cash flow'!VI14_Cumulative,'Cash flow'!VI14_CategoriesClass1,1,"+#,##0;-#,##0;;","+0.0;-0.0;;")</definedName>
    <definedName name="VI14_LinesValues" localSheetId="0" hidden="1">_xll.ContributionLinesValues('Cash flow'!VI14_AxisOffset,'Cash flow'!VI14_Cumulative,'Cash flow'!VI14_MaxAllowedNegativeBreak,'Cash flow'!VI14_MaxAllowedPositiveBreak)</definedName>
    <definedName name="VI14_LinesXValues" localSheetId="0" hidden="1">_xll.ContributionLinesXValues('Cash flow'!VI14_ComparisonColumn1)</definedName>
    <definedName name="VI14_Max" localSheetId="0" hidden="1">_xll.MaxFromSeriesWithBreak('Cash flow'!VI14_Cumulative,'Cash flow'!VI14_MaxAllowedPositiveBreak,0)</definedName>
    <definedName name="VI14_Min" localSheetId="0" hidden="1">_xll.MinFromSeries('Cash flow'!VI14_Cumulative)</definedName>
    <definedName name="VI14_NegativeForecast" localSheetId="0" hidden="1">_xll.ContributionNegative('Cash flow'!VI14_BaseColumn,'Cash flow'!VI14_ComparisonColumn1,'Cash flow'!VI14_CategoriesClass1)</definedName>
    <definedName name="VI14_Offset" localSheetId="0" hidden="1">_xll.ContributionOffset('Cash flow'!VI14_Cumulative,'Cash flow'!VI14_BaseColumn,'Cash flow'!VI14_ComparisonColumn1,'Cash flow'!VI14_CategoriesClass1,'Cash flow'!VI14_AxisOffset,'Cash flow'!VI14_MaxAllowedNegativeBreak,'Cash flow'!VI14_MaxAllowedPositiveBreak)</definedName>
    <definedName name="VI14_PositiveForecast" localSheetId="0" hidden="1">_xll.ContributionPositive('Cash flow'!VI14_BaseColumn,'Cash flow'!VI14_ComparisonColumn1,'Cash flow'!VI14_CategoriesClass1)</definedName>
    <definedName name="VI14_ReversedNegativeForecast" localSheetId="0" hidden="1">_xll.ContributionReversedNegative('Cash flow'!VI14_BaseColumn,'Cash flow'!VI14_ComparisonColumn1,'Cash flow'!VI14_CategoriesClass1)</definedName>
    <definedName name="VI14_ReversedPositiveForecast" localSheetId="0" hidden="1">_xll.ContributionReversedPositive('Cash flow'!VI14_BaseColumn,'Cash flow'!VI14_ComparisonColumn1,'Cash flow'!VI14_CategoriesClass1)</definedName>
    <definedName name="VI14_Title" localSheetId="0" hidden="1">'Cash flow'!$F$10</definedName>
    <definedName name="VI14_VisibleMax" localSheetId="0" hidden="1">_xll.ContributionFirstCumulative('Cash flow'!VI14_Cumulative,'Cash flow'!RE3_Max,'Cash flow'!VI14_MaxAllowedPositiveBreak,0)+'Cash flow'!RE3_LabelOffsetMax</definedName>
    <definedName name="VI15_Axis" localSheetId="0" hidden="1">_xll.ContributionAxis('Cash flow'!VI15_ComparisonColumn1,'Cash flow'!RE3_Max,'Cash flow'!VI15_AxisOffset,'Cash flow'!RE3_MaxAllowedNegativeBreak,'Cash flow'!RE3_MaxAllowedPositiveBreak,201,12,0)</definedName>
    <definedName name="VI15_AxisOffset" localSheetId="0" hidden="1">_xll.ContributionAxisOffset('Cash flow'!RE3_Min,'Cash flow'!RE3_LabelOffsetMin,'Cash flow'!RE3_MaxAllowedNegativeBreak,0)</definedName>
    <definedName name="VI15_AxisOffsetSeries" localSheetId="0" hidden="1">_xll.ContributionAxisOffsetSeries('Cash flow'!VI15_ComparisonColumn1,'Cash flow'!VI15_AxisOffset)</definedName>
    <definedName name="VI15_BaseColumn" localSheetId="0" hidden="1">"#NA"</definedName>
    <definedName name="VI15_Categories" localSheetId="0" hidden="1">_xll.Categories('Cash flow'!VI15_CategoriesColumn)</definedName>
    <definedName name="VI15_CategoriesClass1" localSheetId="0" hidden="1">'Cash flow'!$B$12:$B$24</definedName>
    <definedName name="VI15_CategoriesColumn" localSheetId="0" hidden="1">'Cash flow'!$C$12:$C$24</definedName>
    <definedName name="VI15_ComparisonColumn1" localSheetId="0" hidden="1">'Cash flow'!$G$12:$G$24</definedName>
    <definedName name="VI15_Cumulative" localSheetId="0" hidden="1">_xll.ContributionCumulative('Cash flow'!VI15_BaseColumn,'Cash flow'!VI15_ComparisonColumn1,'Cash flow'!VI15_CategoriesClass1)</definedName>
    <definedName name="VI15_FixNegativeForecast" localSheetId="0" hidden="1">_xll.ContributionFix('Cash flow'!VI15_BaseColumn,'Cash flow'!VI15_ComparisonColumn1,'Cash flow'!VI15_CategoriesClass1,0,'Cash flow'!VI15_MaxAllowedNegativeBreak,'Cash flow'!VI15_MaxAllowedPositiveBreak)</definedName>
    <definedName name="VI15_FixPositiveForecast" localSheetId="0" hidden="1">_xll.ContributionFix('Cash flow'!VI15_BaseColumn,'Cash flow'!VI15_ComparisonColumn1,'Cash flow'!VI15_CategoriesClass1,1,'Cash flow'!VI15_MaxAllowedNegativeBreak,'Cash flow'!VI15_MaxAllowedPositiveBreak)</definedName>
    <definedName name="VI15_Highlights" localSheetId="0" hidden="1">{"-1"}</definedName>
    <definedName name="VI15_InputData" localSheetId="0" hidden="1">'Cash flow'!$B$10:$G$24</definedName>
    <definedName name="VI15_LabelOffsetMax" localSheetId="0" hidden="1">0</definedName>
    <definedName name="VI15_LabelOffsetMin" localSheetId="0" hidden="1">0</definedName>
    <definedName name="VI15_LabelsFixNegative" localSheetId="0" hidden="1">_xll.ContributionLabelsFixNegative('Cash flow'!VI15_ComparisonColumn1,'Cash flow'!VI15_BaseColumn,'Cash flow'!VI15_CategoriesClass1)</definedName>
    <definedName name="VI15_LabelsFixPositive" localSheetId="0" hidden="1">_xll.ContributionLabelsFixPositive('Cash flow'!VI15_ComparisonColumn1,'Cash flow'!VI15_BaseColumn,'Cash flow'!VI15_CategoriesClass1)</definedName>
    <definedName name="VI15_LabelsNegative" localSheetId="0" hidden="1">_xll.ContributionLabelsNegative('Cash flow'!VI15_ComparisonColumn1,'Cash flow'!VI15_BaseColumn,'Cash flow'!VI15_CategoriesClass1)</definedName>
    <definedName name="VI15_LabelsPositive" localSheetId="0" hidden="1">_xll.ContributionLabelsPositive('Cash flow'!VI15_ComparisonColumn1,'Cash flow'!VI15_BaseColumn,'Cash flow'!VI15_CategoriesClass1)</definedName>
    <definedName name="VI15_LabelsValues" localSheetId="0" hidden="1">_xll.ContributionLabelsValues('Cash flow'!VI15_BaseColumn,'Cash flow'!VI15_ComparisonColumn1,'Cash flow'!VI15_Cumulative,'Cash flow'!VI15_CategoriesClass1,1,"+#,##0;-#,##0;;","+0.0;-0.0;;")</definedName>
    <definedName name="VI15_LinesValues" localSheetId="0" hidden="1">_xll.ContributionLinesValues('Cash flow'!VI15_AxisOffset,'Cash flow'!VI15_Cumulative,'Cash flow'!VI15_MaxAllowedNegativeBreak,'Cash flow'!VI15_MaxAllowedPositiveBreak)</definedName>
    <definedName name="VI15_LinesXValues" localSheetId="0" hidden="1">_xll.ContributionLinesXValues('Cash flow'!VI15_ComparisonColumn1)</definedName>
    <definedName name="VI15_Max" localSheetId="0" hidden="1">_xll.MaxFromSeriesWithBreak('Cash flow'!VI15_Cumulative,'Cash flow'!VI15_MaxAllowedPositiveBreak,0)</definedName>
    <definedName name="VI15_Min" localSheetId="0" hidden="1">_xll.MinFromSeries('Cash flow'!VI15_Cumulative)</definedName>
    <definedName name="VI15_NegativeForecast" localSheetId="0" hidden="1">_xll.ContributionNegative('Cash flow'!VI15_BaseColumn,'Cash flow'!VI15_ComparisonColumn1,'Cash flow'!VI15_CategoriesClass1)</definedName>
    <definedName name="VI15_Offset" localSheetId="0" hidden="1">_xll.ContributionOffset('Cash flow'!VI15_Cumulative,'Cash flow'!VI15_BaseColumn,'Cash flow'!VI15_ComparisonColumn1,'Cash flow'!VI15_CategoriesClass1,'Cash flow'!VI15_AxisOffset,'Cash flow'!VI15_MaxAllowedNegativeBreak,'Cash flow'!VI15_MaxAllowedPositiveBreak)</definedName>
    <definedName name="VI15_PositiveForecast" localSheetId="0" hidden="1">_xll.ContributionPositive('Cash flow'!VI15_BaseColumn,'Cash flow'!VI15_ComparisonColumn1,'Cash flow'!VI15_CategoriesClass1)</definedName>
    <definedName name="VI15_ReversedNegativeForecast" localSheetId="0" hidden="1">_xll.ContributionReversedNegative('Cash flow'!VI15_BaseColumn,'Cash flow'!VI15_ComparisonColumn1,'Cash flow'!VI15_CategoriesClass1)</definedName>
    <definedName name="VI15_ReversedPositiveForecast" localSheetId="0" hidden="1">_xll.ContributionReversedPositive('Cash flow'!VI15_BaseColumn,'Cash flow'!VI15_ComparisonColumn1,'Cash flow'!VI15_CategoriesClass1)</definedName>
    <definedName name="VI15_Title" localSheetId="0" hidden="1">'Cash flow'!$G$10</definedName>
    <definedName name="VI15_VisibleMax" localSheetId="0" hidden="1">_xll.ContributionFirstCumulative('Cash flow'!VI15_Cumulative,'Cash flow'!RE3_Max,'Cash flow'!VI15_MaxAllowedPositiveBreak,0)+'Cash flow'!RE3_LabelOffsetMax</definedName>
    <definedName name="ZebraBITemplate" hidden="1">TRUE</definedName>
    <definedName name="ZebraID" localSheetId="0" hidden="1">"d5c076c7-451e-440e-8609-5e70d3e166f9"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24" l="1"/>
  <c r="F24" i="24" l="1"/>
  <c r="E24" i="24"/>
  <c r="D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24" i="24" l="1"/>
  <c r="I43" i="24"/>
  <c r="P1" i="24"/>
</calcChain>
</file>

<file path=xl/sharedStrings.xml><?xml version="1.0" encoding="utf-8"?>
<sst xmlns="http://schemas.openxmlformats.org/spreadsheetml/2006/main" count="32" uniqueCount="29">
  <si>
    <t>=</t>
  </si>
  <si>
    <t>FC</t>
  </si>
  <si>
    <t>Jan</t>
  </si>
  <si>
    <t>Feb</t>
  </si>
  <si>
    <t>Mar</t>
  </si>
  <si>
    <t>Apr</t>
  </si>
  <si>
    <t>Jun</t>
  </si>
  <si>
    <t>Jul</t>
  </si>
  <si>
    <t>Sep</t>
  </si>
  <si>
    <t>Nov</t>
  </si>
  <si>
    <t>Dec</t>
  </si>
  <si>
    <t>Aug</t>
  </si>
  <si>
    <t>Oct</t>
  </si>
  <si>
    <t>May</t>
  </si>
  <si>
    <t>total</t>
  </si>
  <si>
    <t>Net cash flow</t>
  </si>
  <si>
    <r>
      <rPr>
        <b/>
        <sz val="11"/>
        <color theme="1"/>
        <rFont val="Arial"/>
        <family val="2"/>
        <charset val="238"/>
      </rPr>
      <t>Cashflow forecast</t>
    </r>
    <r>
      <rPr>
        <sz val="11"/>
        <color theme="1"/>
        <rFont val="Arial"/>
        <family val="2"/>
        <charset val="238"/>
      </rPr>
      <t xml:space="preserve"> in kUSD</t>
    </r>
  </si>
  <si>
    <t>Write your message here
press Alt+Enter if you need a second line</t>
  </si>
  <si>
    <t>Cash flow forecast template for PowerPoint, 4:3, 10 x 7.5 inch (25,4 x 19,05 cm)  |  Zebra BI</t>
  </si>
  <si>
    <t>ACME Inc.</t>
  </si>
  <si>
    <t>Created with Zebra BI  |  www.zebra.bi</t>
  </si>
  <si>
    <t>Year 1:</t>
  </si>
  <si>
    <t>Year 2:</t>
  </si>
  <si>
    <t>Z10</t>
  </si>
  <si>
    <r>
      <rPr>
        <b/>
        <sz val="14"/>
        <rFont val="Arial"/>
        <family val="2"/>
        <charset val="238"/>
      </rPr>
      <t>Cash flow</t>
    </r>
    <r>
      <rPr>
        <sz val="14"/>
        <rFont val="Arial"/>
        <family val="2"/>
        <charset val="238"/>
      </rPr>
      <t xml:space="preserve"> forecast</t>
    </r>
  </si>
  <si>
    <t>v1.0</t>
  </si>
  <si>
    <t>CF from operations</t>
  </si>
  <si>
    <t>CF from investing</t>
  </si>
  <si>
    <t>CF from financing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</si>
</sst>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b/>
      <sz val="8"/>
      <color theme="1" tint="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 tint="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sz val="11"/>
      <color theme="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23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3" fillId="2" borderId="0" xfId="1" applyFont="1" applyFill="1"/>
    <xf numFmtId="0" fontId="4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0" borderId="0" xfId="1" applyFont="1"/>
    <xf numFmtId="0" fontId="6" fillId="0" borderId="0" xfId="1" applyFont="1"/>
    <xf numFmtId="0" fontId="4" fillId="0" borderId="0" xfId="1" applyFont="1"/>
    <xf numFmtId="0" fontId="3" fillId="0" borderId="0" xfId="1" applyFont="1" applyBorder="1"/>
    <xf numFmtId="0" fontId="7" fillId="2" borderId="0" xfId="1" applyFont="1" applyFill="1"/>
    <xf numFmtId="0" fontId="3" fillId="3" borderId="0" xfId="1" applyFont="1" applyFill="1"/>
    <xf numFmtId="0" fontId="8" fillId="2" borderId="0" xfId="1" applyFont="1" applyFill="1"/>
    <xf numFmtId="0" fontId="3" fillId="2" borderId="0" xfId="1" applyFont="1" applyFill="1" applyBorder="1"/>
    <xf numFmtId="0" fontId="5" fillId="0" borderId="0" xfId="1" applyFont="1"/>
    <xf numFmtId="0" fontId="10" fillId="0" borderId="0" xfId="1" applyFont="1" applyBorder="1" applyAlignment="1">
      <alignment horizontal="right"/>
    </xf>
    <xf numFmtId="0" fontId="12" fillId="0" borderId="1" xfId="1" applyFont="1" applyBorder="1" applyAlignment="1">
      <alignment wrapText="1"/>
    </xf>
    <xf numFmtId="0" fontId="12" fillId="0" borderId="1" xfId="1" applyFont="1" applyBorder="1" applyAlignment="1"/>
    <xf numFmtId="0" fontId="12" fillId="0" borderId="0" xfId="1" applyFont="1" applyBorder="1" applyAlignment="1">
      <alignment wrapText="1"/>
    </xf>
    <xf numFmtId="0" fontId="12" fillId="0" borderId="0" xfId="1" applyFont="1" applyBorder="1" applyAlignment="1"/>
    <xf numFmtId="0" fontId="3" fillId="0" borderId="0" xfId="1" applyFont="1" applyBorder="1" applyAlignment="1">
      <alignment vertical="center"/>
    </xf>
    <xf numFmtId="0" fontId="3" fillId="0" borderId="0" xfId="1" applyFont="1" applyFill="1" applyBorder="1"/>
    <xf numFmtId="0" fontId="3" fillId="0" borderId="8" xfId="1" applyFont="1" applyFill="1" applyBorder="1"/>
    <xf numFmtId="0" fontId="9" fillId="0" borderId="0" xfId="1" applyFont="1" applyFill="1" applyBorder="1"/>
    <xf numFmtId="0" fontId="3" fillId="0" borderId="1" xfId="1" applyFont="1" applyFill="1" applyBorder="1"/>
    <xf numFmtId="0" fontId="9" fillId="0" borderId="8" xfId="1" applyFont="1" applyFill="1" applyBorder="1"/>
    <xf numFmtId="0" fontId="3" fillId="0" borderId="0" xfId="0" applyFont="1" applyBorder="1"/>
    <xf numFmtId="0" fontId="13" fillId="0" borderId="0" xfId="1" applyFont="1" applyBorder="1" applyAlignment="1">
      <alignment horizontal="left"/>
    </xf>
    <xf numFmtId="0" fontId="14" fillId="4" borderId="0" xfId="1" applyFont="1" applyFill="1" applyAlignment="1">
      <alignment horizontal="center" textRotation="90"/>
    </xf>
    <xf numFmtId="0" fontId="15" fillId="2" borderId="0" xfId="0" applyFont="1" applyFill="1" applyBorder="1"/>
    <xf numFmtId="0" fontId="11" fillId="0" borderId="0" xfId="1" applyFont="1" applyBorder="1" applyAlignment="1">
      <alignment wrapText="1"/>
    </xf>
    <xf numFmtId="0" fontId="3" fillId="0" borderId="2" xfId="1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9" fillId="2" borderId="0" xfId="1" applyFont="1" applyFill="1" applyBorder="1"/>
    <xf numFmtId="0" fontId="3" fillId="0" borderId="9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</a:rPr>
              <a:t>CF from operations</a:t>
            </a:r>
          </a:p>
        </c:rich>
      </c:tx>
      <c:layout>
        <c:manualLayout>
          <c:xMode val="edge"/>
          <c:yMode val="edge"/>
          <c:x val="0"/>
          <c:y val="0"/>
        </c:manualLayout>
      </c:layout>
      <c:overlay val="1"/>
    </c:title>
    <c:autoTitleDeleted val="0"/>
    <c:plotArea>
      <c:layout>
        <c:manualLayout>
          <c:xMode val="edge"/>
          <c:yMode val="edge"/>
          <c:x val="0"/>
          <c:y val="7.7625570776255703E-2"/>
          <c:w val="1"/>
          <c:h val="0.9178082191780822"/>
        </c:manualLayout>
      </c:layout>
      <c:barChart>
        <c:barDir val="col"/>
        <c:grouping val="stacked"/>
        <c:varyColors val="0"/>
        <c:ser>
          <c:idx val="6"/>
          <c:order val="0"/>
          <c:tx>
            <c:v>Offset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flow'!VI12_Offset</c:f>
              <c:numCache>
                <c:formatCode>General</c:formatCode>
                <c:ptCount val="13"/>
                <c:pt idx="0">
                  <c:v>2172.2611987435048</c:v>
                </c:pt>
                <c:pt idx="1">
                  <c:v>2572.2611987435048</c:v>
                </c:pt>
                <c:pt idx="2">
                  <c:v>2972.2611987435048</c:v>
                </c:pt>
                <c:pt idx="3">
                  <c:v>3272.2611987435048</c:v>
                </c:pt>
                <c:pt idx="4">
                  <c:v>3472.2611987435048</c:v>
                </c:pt>
                <c:pt idx="5">
                  <c:v>3772.2611987435048</c:v>
                </c:pt>
                <c:pt idx="6">
                  <c:v>3472.2611987435048</c:v>
                </c:pt>
                <c:pt idx="7">
                  <c:v>3472.2611987435048</c:v>
                </c:pt>
                <c:pt idx="8">
                  <c:v>3572.2611987435048</c:v>
                </c:pt>
                <c:pt idx="9">
                  <c:v>3972.2611987435048</c:v>
                </c:pt>
                <c:pt idx="10">
                  <c:v>4372.2611987435048</c:v>
                </c:pt>
                <c:pt idx="11">
                  <c:v>4572.2611987435048</c:v>
                </c:pt>
                <c:pt idx="12">
                  <c:v>2172.2611987435048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DBD0-473B-B15E-D981DED9E9DD}"/>
            </c:ext>
          </c:extLst>
        </c:ser>
        <c:ser>
          <c:idx val="12"/>
          <c:order val="1"/>
          <c:tx>
            <c:v>LabelsFixNegative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65000"/>
                    </a:srgbClr>
                  </a:solidFill>
                </a14:hiddenFill>
              </a:ext>
            </a:ex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flow'!VI12_LabelsFixNegative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DBD0-473B-B15E-D981DED9E9DD}"/>
            </c:ext>
          </c:extLst>
        </c:ser>
        <c:ser>
          <c:idx val="0"/>
          <c:order val="2"/>
          <c:tx>
            <c:v>FixPositiveForecast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flow'!VI12_FixPositiveForecast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BD0-473B-B15E-D981DED9E9DD}"/>
            </c:ext>
          </c:extLst>
        </c:ser>
        <c:ser>
          <c:idx val="10"/>
          <c:order val="3"/>
          <c:tx>
            <c:v>LabelsNegative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flow'!VI12_LabelsNegative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DBD0-473B-B15E-D981DED9E9DD}"/>
            </c:ext>
          </c:extLst>
        </c:ser>
        <c:ser>
          <c:idx val="1"/>
          <c:order val="4"/>
          <c:tx>
            <c:v>FixNegativeForecast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flow'!VI12_FixNegativeForecast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BD0-473B-B15E-D981DED9E9DD}"/>
            </c:ext>
          </c:extLst>
        </c:ser>
        <c:ser>
          <c:idx val="2"/>
          <c:order val="5"/>
          <c:tx>
            <c:v>PositiveForecast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flow'!VI12_PositiveForecast</c:f>
              <c:numCache>
                <c:formatCode>General</c:formatCode>
                <c:ptCount val="13"/>
                <c:pt idx="0">
                  <c:v>400</c:v>
                </c:pt>
                <c:pt idx="1">
                  <c:v>400</c:v>
                </c:pt>
                <c:pt idx="2">
                  <c:v>300</c:v>
                </c:pt>
                <c:pt idx="3">
                  <c:v>200</c:v>
                </c:pt>
                <c:pt idx="4">
                  <c:v>300</c:v>
                </c:pt>
                <c:pt idx="5">
                  <c:v>200</c:v>
                </c:pt>
                <c:pt idx="6">
                  <c:v>0</c:v>
                </c:pt>
                <c:pt idx="7">
                  <c:v>100</c:v>
                </c:pt>
                <c:pt idx="8">
                  <c:v>400</c:v>
                </c:pt>
                <c:pt idx="9">
                  <c:v>400</c:v>
                </c:pt>
                <c:pt idx="10">
                  <c:v>200</c:v>
                </c:pt>
                <c:pt idx="11">
                  <c:v>200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BD0-473B-B15E-D981DED9E9DD}"/>
            </c:ext>
          </c:extLst>
        </c:ser>
        <c:ser>
          <c:idx val="3"/>
          <c:order val="6"/>
          <c:tx>
            <c:v>NegativeForecast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DBD0-473B-B15E-D981DED9E9DD}"/>
            </c:ext>
          </c:extLst>
        </c:ser>
        <c:ser>
          <c:idx val="4"/>
          <c:order val="7"/>
          <c:tx>
            <c:v>ReversedNegativeForecast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flow'!VI12_ReversedNegativeForecast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DBD0-473B-B15E-D981DED9E9DD}"/>
            </c:ext>
          </c:extLst>
        </c:ser>
        <c:ser>
          <c:idx val="5"/>
          <c:order val="8"/>
          <c:tx>
            <c:v>ReversedPositiveForecast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flow'!VI12_ReversedPositiveForecast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DBD0-473B-B15E-D981DED9E9DD}"/>
            </c:ext>
          </c:extLst>
        </c:ser>
        <c:ser>
          <c:idx val="9"/>
          <c:order val="11"/>
          <c:tx>
            <c:v>LabelsPositive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flow'!VI12_LabelsPositive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DBD0-473B-B15E-D981DED9E9DD}"/>
            </c:ext>
          </c:extLst>
        </c:ser>
        <c:ser>
          <c:idx val="11"/>
          <c:order val="12"/>
          <c:tx>
            <c:v>LabelsFixPositive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flow'!VI12_LabelsValues</c:f>
              <c:strCache>
                <c:ptCount val="13"/>
                <c:pt idx="0">
                  <c:v>+400</c:v>
                </c:pt>
                <c:pt idx="1">
                  <c:v>+400</c:v>
                </c:pt>
                <c:pt idx="2">
                  <c:v>+300</c:v>
                </c:pt>
                <c:pt idx="3">
                  <c:v>+200</c:v>
                </c:pt>
                <c:pt idx="4">
                  <c:v>+300</c:v>
                </c:pt>
                <c:pt idx="5">
                  <c:v>+200</c:v>
                </c:pt>
                <c:pt idx="6">
                  <c:v>-500</c:v>
                </c:pt>
                <c:pt idx="7">
                  <c:v>+100</c:v>
                </c:pt>
                <c:pt idx="8">
                  <c:v>+400</c:v>
                </c:pt>
                <c:pt idx="9">
                  <c:v>+400</c:v>
                </c:pt>
                <c:pt idx="10">
                  <c:v>+200</c:v>
                </c:pt>
                <c:pt idx="11">
                  <c:v>+200</c:v>
                </c:pt>
                <c:pt idx="12">
                  <c:v>2.600</c:v>
                </c:pt>
              </c:strCache>
            </c:strRef>
          </c:cat>
          <c:val>
            <c:numRef>
              <c:f>'Cash flow'!VI12_LabelsFixPositive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DBD0-473B-B15E-D981DED9E9DD}"/>
            </c:ext>
          </c:extLst>
        </c:ser>
        <c:ser>
          <c:idx val="14"/>
          <c:order val="14"/>
          <c:tx>
            <c:v>Max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A5A5A5">
                      <a:tint val="65000"/>
                    </a:srgbClr>
                  </a:solidFill>
                </a14:hiddenFill>
              </a:ext>
            </a:extLst>
          </c:spPr>
          <c:invertIfNegative val="0"/>
          <c:val>
            <c:numRef>
              <c:f>'Cash flow'!VI12_VisibleMax</c:f>
              <c:numCache>
                <c:formatCode>General</c:formatCode>
                <c:ptCount val="1"/>
                <c:pt idx="0">
                  <c:v>2672.2611987435048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DBD0-473B-B15E-D981DED9E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7042880"/>
        <c:axId val="1837041792"/>
      </c:barChart>
      <c:barChart>
        <c:barDir val="col"/>
        <c:grouping val="stacked"/>
        <c:varyColors val="0"/>
        <c:ser>
          <c:idx val="7"/>
          <c:order val="9"/>
          <c:tx>
            <c:v>AxisOffsetSeries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flow'!VI12_Categories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flow'!VI12_AxisOffsetSeries</c:f>
              <c:numCache>
                <c:formatCode>General</c:formatCode>
                <c:ptCount val="13"/>
                <c:pt idx="0">
                  <c:v>2172.2611987435048</c:v>
                </c:pt>
                <c:pt idx="1">
                  <c:v>2172.2611987435048</c:v>
                </c:pt>
                <c:pt idx="2">
                  <c:v>2172.2611987435048</c:v>
                </c:pt>
                <c:pt idx="3">
                  <c:v>2172.2611987435048</c:v>
                </c:pt>
                <c:pt idx="4">
                  <c:v>2172.2611987435048</c:v>
                </c:pt>
                <c:pt idx="5">
                  <c:v>2172.2611987435048</c:v>
                </c:pt>
                <c:pt idx="6">
                  <c:v>2172.2611987435048</c:v>
                </c:pt>
                <c:pt idx="7">
                  <c:v>2172.2611987435048</c:v>
                </c:pt>
                <c:pt idx="8">
                  <c:v>2172.2611987435048</c:v>
                </c:pt>
                <c:pt idx="9">
                  <c:v>2172.2611987435048</c:v>
                </c:pt>
                <c:pt idx="10">
                  <c:v>2172.2611987435048</c:v>
                </c:pt>
                <c:pt idx="11">
                  <c:v>2172.2611987435048</c:v>
                </c:pt>
                <c:pt idx="12">
                  <c:v>2172.2611987435048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DBD0-473B-B15E-D981DED9E9DD}"/>
            </c:ext>
          </c:extLst>
        </c:ser>
        <c:ser>
          <c:idx val="8"/>
          <c:order val="10"/>
          <c:tx>
            <c:v>Axis</c:v>
          </c:tx>
          <c:spPr>
            <a:solidFill>
              <a:srgbClr val="000000"/>
            </a:solidFill>
            <a:effectLst/>
          </c:spPr>
          <c:invertIfNegative val="0"/>
          <c:cat>
            <c:strRef>
              <c:f>'Cash flow'!VI12_Categories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flow'!VI12_Axis</c:f>
              <c:numCache>
                <c:formatCode>General</c:formatCode>
                <c:ptCount val="13"/>
                <c:pt idx="0">
                  <c:v>21.032882709409851</c:v>
                </c:pt>
                <c:pt idx="1">
                  <c:v>21.032882709409851</c:v>
                </c:pt>
                <c:pt idx="2">
                  <c:v>21.032882709409851</c:v>
                </c:pt>
                <c:pt idx="3">
                  <c:v>21.032882709409851</c:v>
                </c:pt>
                <c:pt idx="4">
                  <c:v>21.032882709409851</c:v>
                </c:pt>
                <c:pt idx="5">
                  <c:v>21.032882709409851</c:v>
                </c:pt>
                <c:pt idx="6">
                  <c:v>21.032882709409851</c:v>
                </c:pt>
                <c:pt idx="7">
                  <c:v>21.032882709409851</c:v>
                </c:pt>
                <c:pt idx="8">
                  <c:v>21.032882709409851</c:v>
                </c:pt>
                <c:pt idx="9">
                  <c:v>21.032882709409851</c:v>
                </c:pt>
                <c:pt idx="10">
                  <c:v>21.032882709409851</c:v>
                </c:pt>
                <c:pt idx="11">
                  <c:v>21.032882709409851</c:v>
                </c:pt>
                <c:pt idx="12">
                  <c:v>21.032882709409851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DBD0-473B-B15E-D981DED9E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37055936"/>
        <c:axId val="1837050496"/>
      </c:barChart>
      <c:scatterChart>
        <c:scatterStyle val="lineMarker"/>
        <c:varyColors val="0"/>
        <c:ser>
          <c:idx val="13"/>
          <c:order val="13"/>
          <c:tx>
            <c:v>Lines</c:v>
          </c:tx>
          <c:spPr>
            <a:ln w="1905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19050" cap="rnd" cmpd="sng" algn="ctr">
                  <a:solidFill>
                    <a:srgbClr val="ED7D31">
                      <a:tint val="65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.67"/>
            <c:spPr>
              <a:ln w="9525">
                <a:solidFill>
                  <a:srgbClr val="A9A9A9"/>
                </a:solidFill>
              </a:ln>
            </c:spPr>
          </c:errBars>
          <c:xVal>
            <c:numRef>
              <c:f>'Cash flow'!VI12_LinesXValues</c:f>
              <c:numCache>
                <c:formatCode>General</c:formatCode>
                <c:ptCount val="12"/>
                <c:pt idx="0">
                  <c:v>0.66</c:v>
                </c:pt>
                <c:pt idx="1">
                  <c:v>1.6600000000000001</c:v>
                </c:pt>
                <c:pt idx="2">
                  <c:v>2.66</c:v>
                </c:pt>
                <c:pt idx="3">
                  <c:v>3.66</c:v>
                </c:pt>
                <c:pt idx="4">
                  <c:v>4.66</c:v>
                </c:pt>
                <c:pt idx="5">
                  <c:v>5.66</c:v>
                </c:pt>
                <c:pt idx="6">
                  <c:v>6.66</c:v>
                </c:pt>
                <c:pt idx="7">
                  <c:v>7.66</c:v>
                </c:pt>
                <c:pt idx="8">
                  <c:v>8.66</c:v>
                </c:pt>
                <c:pt idx="9">
                  <c:v>9.66</c:v>
                </c:pt>
                <c:pt idx="10">
                  <c:v>10.66</c:v>
                </c:pt>
                <c:pt idx="11">
                  <c:v>11.66</c:v>
                </c:pt>
              </c:numCache>
            </c:numRef>
          </c:xVal>
          <c:yVal>
            <c:numRef>
              <c:f>'Cash flow'!VI12_LinesValues</c:f>
              <c:numCache>
                <c:formatCode>General</c:formatCode>
                <c:ptCount val="12"/>
                <c:pt idx="0">
                  <c:v>2572.2611987435048</c:v>
                </c:pt>
                <c:pt idx="1">
                  <c:v>2972.2611987435048</c:v>
                </c:pt>
                <c:pt idx="2">
                  <c:v>3272.2611987435048</c:v>
                </c:pt>
                <c:pt idx="3">
                  <c:v>3472.2611987435048</c:v>
                </c:pt>
                <c:pt idx="4">
                  <c:v>3772.2611987435048</c:v>
                </c:pt>
                <c:pt idx="5">
                  <c:v>3972.2611987435048</c:v>
                </c:pt>
                <c:pt idx="6">
                  <c:v>3472.2611987435048</c:v>
                </c:pt>
                <c:pt idx="7">
                  <c:v>3572.2611987435048</c:v>
                </c:pt>
                <c:pt idx="8">
                  <c:v>3972.2611987435048</c:v>
                </c:pt>
                <c:pt idx="9">
                  <c:v>4372.2611987435048</c:v>
                </c:pt>
                <c:pt idx="10">
                  <c:v>4572.2611987435048</c:v>
                </c:pt>
                <c:pt idx="11">
                  <c:v>4772.2611987435048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BD0-473B-B15E-D981DED9E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055936"/>
        <c:axId val="1837050496"/>
      </c:scatterChart>
      <c:catAx>
        <c:axId val="1837042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37041792"/>
        <c:crosses val="autoZero"/>
        <c:auto val="1"/>
        <c:lblAlgn val="ctr"/>
        <c:lblOffset val="100"/>
        <c:noMultiLvlLbl val="0"/>
      </c:catAx>
      <c:valAx>
        <c:axId val="18370417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837042880"/>
        <c:crosses val="autoZero"/>
        <c:crossBetween val="between"/>
        <c:majorUnit val="1E-3"/>
        <c:minorUnit val="1E-3"/>
      </c:valAx>
      <c:valAx>
        <c:axId val="1837050496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one"/>
        <c:crossAx val="1837055936"/>
        <c:crosses val="max"/>
        <c:crossBetween val="between"/>
      </c:valAx>
      <c:catAx>
        <c:axId val="183705593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11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7050496"/>
        <c:crosses val="max"/>
        <c:auto val="1"/>
        <c:lblAlgn val="ctr"/>
        <c:lblOffset val="0"/>
        <c:noMultiLvlLbl val="0"/>
      </c:cat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635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635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</a:rPr>
              <a:t>CF from investing</a:t>
            </a:r>
          </a:p>
        </c:rich>
      </c:tx>
      <c:layout>
        <c:manualLayout>
          <c:xMode val="edge"/>
          <c:yMode val="edge"/>
          <c:x val="0"/>
          <c:y val="0"/>
        </c:manualLayout>
      </c:layout>
      <c:overlay val="1"/>
    </c:title>
    <c:autoTitleDeleted val="0"/>
    <c:plotArea>
      <c:layout>
        <c:manualLayout>
          <c:xMode val="edge"/>
          <c:yMode val="edge"/>
          <c:x val="0"/>
          <c:y val="7.7625570776255703E-2"/>
          <c:w val="1"/>
          <c:h val="0.9178082191780822"/>
        </c:manualLayout>
      </c:layout>
      <c:barChart>
        <c:barDir val="col"/>
        <c:grouping val="stacked"/>
        <c:varyColors val="0"/>
        <c:ser>
          <c:idx val="6"/>
          <c:order val="0"/>
          <c:tx>
            <c:v>Offset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flow'!VI13_Offset</c:f>
              <c:numCache>
                <c:formatCode>General</c:formatCode>
                <c:ptCount val="13"/>
                <c:pt idx="0">
                  <c:v>1672.2611987435048</c:v>
                </c:pt>
                <c:pt idx="1">
                  <c:v>1672.2611987435048</c:v>
                </c:pt>
                <c:pt idx="2">
                  <c:v>1672.2611987435048</c:v>
                </c:pt>
                <c:pt idx="3">
                  <c:v>1672.2611987435048</c:v>
                </c:pt>
                <c:pt idx="4">
                  <c:v>2372.2611987435048</c:v>
                </c:pt>
                <c:pt idx="5">
                  <c:v>2372.2611987435048</c:v>
                </c:pt>
                <c:pt idx="6">
                  <c:v>1872.2611987435048</c:v>
                </c:pt>
                <c:pt idx="7">
                  <c:v>1872.2611987435048</c:v>
                </c:pt>
                <c:pt idx="8">
                  <c:v>272.26119874350479</c:v>
                </c:pt>
                <c:pt idx="9">
                  <c:v>272.26119874350479</c:v>
                </c:pt>
                <c:pt idx="10">
                  <c:v>272.26119874350479</c:v>
                </c:pt>
                <c:pt idx="11">
                  <c:v>272.26119874350479</c:v>
                </c:pt>
                <c:pt idx="12">
                  <c:v>272.26119874350479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7DD8-4ACE-87AB-D0F2FF15872A}"/>
            </c:ext>
          </c:extLst>
        </c:ser>
        <c:ser>
          <c:idx val="12"/>
          <c:order val="1"/>
          <c:tx>
            <c:v>LabelsFixNegative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65000"/>
                    </a:srgbClr>
                  </a:solidFill>
                </a14:hiddenFill>
              </a:ext>
            </a:ex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flow'!VI13_LabelsFixNegative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7DD8-4ACE-87AB-D0F2FF15872A}"/>
            </c:ext>
          </c:extLst>
        </c:ser>
        <c:ser>
          <c:idx val="0"/>
          <c:order val="2"/>
          <c:tx>
            <c:v>FixPositiveForecast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flow'!VI13_FixPositiveForecast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DD8-4ACE-87AB-D0F2FF15872A}"/>
            </c:ext>
          </c:extLst>
        </c:ser>
        <c:ser>
          <c:idx val="10"/>
          <c:order val="3"/>
          <c:tx>
            <c:v>LabelsNegative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flow'!VI13_LabelsNegative</c:f>
              <c:numCache>
                <c:formatCode>General</c:formatCode>
                <c:ptCount val="13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</c:v>
                </c:pt>
                <c:pt idx="7">
                  <c:v>#N/A</c:v>
                </c:pt>
                <c:pt idx="8">
                  <c:v>0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7DD8-4ACE-87AB-D0F2FF15872A}"/>
            </c:ext>
          </c:extLst>
        </c:ser>
        <c:ser>
          <c:idx val="1"/>
          <c:order val="4"/>
          <c:tx>
            <c:v>FixNegativeForecast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flow'!VI13_FixNegativeForecast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7DD8-4ACE-87AB-D0F2FF15872A}"/>
            </c:ext>
          </c:extLst>
        </c:ser>
        <c:ser>
          <c:idx val="2"/>
          <c:order val="5"/>
          <c:tx>
            <c:v>PositiveForecast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DD8-4ACE-87AB-D0F2FF15872A}"/>
            </c:ext>
          </c:extLst>
        </c:ser>
        <c:ser>
          <c:idx val="3"/>
          <c:order val="6"/>
          <c:tx>
            <c:v>NegativeForecast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flow'!VI13_NegativeForecast</c:f>
              <c:numCache>
                <c:formatCode>General</c:formatCode>
                <c:ptCount val="13"/>
                <c:pt idx="0">
                  <c:v>500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500</c:v>
                </c:pt>
                <c:pt idx="7">
                  <c:v>0</c:v>
                </c:pt>
                <c:pt idx="8">
                  <c:v>1600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7DD8-4ACE-87AB-D0F2FF15872A}"/>
            </c:ext>
          </c:extLst>
        </c:ser>
        <c:ser>
          <c:idx val="4"/>
          <c:order val="7"/>
          <c:tx>
            <c:v>ReversedNegativeForecast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flow'!VI13_ReversedNegativeForecast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7DD8-4ACE-87AB-D0F2FF15872A}"/>
            </c:ext>
          </c:extLst>
        </c:ser>
        <c:ser>
          <c:idx val="5"/>
          <c:order val="8"/>
          <c:tx>
            <c:v>ReversedPositiveForecast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flow'!VI13_ReversedPositiveForecast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7DD8-4ACE-87AB-D0F2FF15872A}"/>
            </c:ext>
          </c:extLst>
        </c:ser>
        <c:ser>
          <c:idx val="9"/>
          <c:order val="11"/>
          <c:tx>
            <c:v>LabelsPositive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flow'!VI13_LabelsPositive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7DD8-4ACE-87AB-D0F2FF15872A}"/>
            </c:ext>
          </c:extLst>
        </c:ser>
        <c:ser>
          <c:idx val="11"/>
          <c:order val="12"/>
          <c:tx>
            <c:v>LabelsFixPositive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strRef>
              <c:f>'Cash flow'!VI13_LabelsValues</c:f>
              <c:strCache>
                <c:ptCount val="13"/>
                <c:pt idx="0">
                  <c:v>-500</c:v>
                </c:pt>
                <c:pt idx="3">
                  <c:v>+700</c:v>
                </c:pt>
                <c:pt idx="6">
                  <c:v>-500</c:v>
                </c:pt>
                <c:pt idx="8">
                  <c:v>-1.600</c:v>
                </c:pt>
                <c:pt idx="12">
                  <c:v>-1.900</c:v>
                </c:pt>
              </c:strCache>
            </c:strRef>
          </c:cat>
          <c:val>
            <c:numRef>
              <c:f>'Cash flow'!VI13_LabelsFixPositive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7DD8-4ACE-87AB-D0F2FF15872A}"/>
            </c:ext>
          </c:extLst>
        </c:ser>
        <c:ser>
          <c:idx val="14"/>
          <c:order val="14"/>
          <c:tx>
            <c:v>Max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A5A5A5">
                      <a:tint val="65000"/>
                    </a:srgbClr>
                  </a:solidFill>
                </a14:hiddenFill>
              </a:ext>
            </a:extLst>
          </c:spPr>
          <c:invertIfNegative val="0"/>
          <c:val>
            <c:numRef>
              <c:f>'Cash flow'!VI13_VisibleMax</c:f>
              <c:numCache>
                <c:formatCode>General</c:formatCode>
                <c:ptCount val="1"/>
                <c:pt idx="0">
                  <c:v>3072.2611987435048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7DD8-4ACE-87AB-D0F2FF158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7042336"/>
        <c:axId val="1837036352"/>
      </c:barChart>
      <c:barChart>
        <c:barDir val="col"/>
        <c:grouping val="stacked"/>
        <c:varyColors val="0"/>
        <c:ser>
          <c:idx val="7"/>
          <c:order val="9"/>
          <c:tx>
            <c:v>AxisOffsetSeries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flow'!VI13_Categories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flow'!VI13_AxisOffsetSeries</c:f>
              <c:numCache>
                <c:formatCode>General</c:formatCode>
                <c:ptCount val="13"/>
                <c:pt idx="0">
                  <c:v>2172.2611987435048</c:v>
                </c:pt>
                <c:pt idx="1">
                  <c:v>2172.2611987435048</c:v>
                </c:pt>
                <c:pt idx="2">
                  <c:v>2172.2611987435048</c:v>
                </c:pt>
                <c:pt idx="3">
                  <c:v>2172.2611987435048</c:v>
                </c:pt>
                <c:pt idx="4">
                  <c:v>2172.2611987435048</c:v>
                </c:pt>
                <c:pt idx="5">
                  <c:v>2172.2611987435048</c:v>
                </c:pt>
                <c:pt idx="6">
                  <c:v>2172.2611987435048</c:v>
                </c:pt>
                <c:pt idx="7">
                  <c:v>2172.2611987435048</c:v>
                </c:pt>
                <c:pt idx="8">
                  <c:v>2172.2611987435048</c:v>
                </c:pt>
                <c:pt idx="9">
                  <c:v>2172.2611987435048</c:v>
                </c:pt>
                <c:pt idx="10">
                  <c:v>2172.2611987435048</c:v>
                </c:pt>
                <c:pt idx="11">
                  <c:v>2172.2611987435048</c:v>
                </c:pt>
                <c:pt idx="12">
                  <c:v>2172.2611987435048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7DD8-4ACE-87AB-D0F2FF15872A}"/>
            </c:ext>
          </c:extLst>
        </c:ser>
        <c:ser>
          <c:idx val="8"/>
          <c:order val="10"/>
          <c:tx>
            <c:v>Axis</c:v>
          </c:tx>
          <c:spPr>
            <a:solidFill>
              <a:srgbClr val="000000"/>
            </a:solidFill>
            <a:effectLst/>
          </c:spPr>
          <c:invertIfNegative val="0"/>
          <c:cat>
            <c:strRef>
              <c:f>'Cash flow'!VI13_Categories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flow'!VI13_Axis</c:f>
              <c:numCache>
                <c:formatCode>General</c:formatCode>
                <c:ptCount val="13"/>
                <c:pt idx="0">
                  <c:v>21.032882709409851</c:v>
                </c:pt>
                <c:pt idx="1">
                  <c:v>21.032882709409851</c:v>
                </c:pt>
                <c:pt idx="2">
                  <c:v>21.032882709409851</c:v>
                </c:pt>
                <c:pt idx="3">
                  <c:v>21.032882709409851</c:v>
                </c:pt>
                <c:pt idx="4">
                  <c:v>21.032882709409851</c:v>
                </c:pt>
                <c:pt idx="5">
                  <c:v>21.032882709409851</c:v>
                </c:pt>
                <c:pt idx="6">
                  <c:v>21.032882709409851</c:v>
                </c:pt>
                <c:pt idx="7">
                  <c:v>21.032882709409851</c:v>
                </c:pt>
                <c:pt idx="8">
                  <c:v>21.032882709409851</c:v>
                </c:pt>
                <c:pt idx="9">
                  <c:v>21.032882709409851</c:v>
                </c:pt>
                <c:pt idx="10">
                  <c:v>21.032882709409851</c:v>
                </c:pt>
                <c:pt idx="11">
                  <c:v>21.032882709409851</c:v>
                </c:pt>
                <c:pt idx="12">
                  <c:v>21.032882709409851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7DD8-4ACE-87AB-D0F2FF158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37061376"/>
        <c:axId val="1837051040"/>
      </c:barChart>
      <c:scatterChart>
        <c:scatterStyle val="lineMarker"/>
        <c:varyColors val="0"/>
        <c:ser>
          <c:idx val="13"/>
          <c:order val="13"/>
          <c:tx>
            <c:v>Lines</c:v>
          </c:tx>
          <c:spPr>
            <a:ln w="1905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19050" cap="rnd" cmpd="sng" algn="ctr">
                  <a:solidFill>
                    <a:srgbClr val="ED7D31">
                      <a:tint val="65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.67"/>
            <c:spPr>
              <a:ln w="9525">
                <a:solidFill>
                  <a:srgbClr val="A9A9A9"/>
                </a:solidFill>
              </a:ln>
            </c:spPr>
          </c:errBars>
          <c:xVal>
            <c:numRef>
              <c:f>'Cash flow'!VI13_LinesXValues</c:f>
              <c:numCache>
                <c:formatCode>General</c:formatCode>
                <c:ptCount val="12"/>
                <c:pt idx="0">
                  <c:v>0.66</c:v>
                </c:pt>
                <c:pt idx="1">
                  <c:v>1.6600000000000001</c:v>
                </c:pt>
                <c:pt idx="2">
                  <c:v>2.66</c:v>
                </c:pt>
                <c:pt idx="3">
                  <c:v>3.66</c:v>
                </c:pt>
                <c:pt idx="4">
                  <c:v>4.66</c:v>
                </c:pt>
                <c:pt idx="5">
                  <c:v>5.66</c:v>
                </c:pt>
                <c:pt idx="6">
                  <c:v>6.66</c:v>
                </c:pt>
                <c:pt idx="7">
                  <c:v>7.66</c:v>
                </c:pt>
                <c:pt idx="8">
                  <c:v>8.66</c:v>
                </c:pt>
                <c:pt idx="9">
                  <c:v>9.66</c:v>
                </c:pt>
                <c:pt idx="10">
                  <c:v>10.66</c:v>
                </c:pt>
                <c:pt idx="11">
                  <c:v>11.66</c:v>
                </c:pt>
              </c:numCache>
            </c:numRef>
          </c:xVal>
          <c:yVal>
            <c:numRef>
              <c:f>'Cash flow'!VI13_LinesValues</c:f>
              <c:numCache>
                <c:formatCode>General</c:formatCode>
                <c:ptCount val="12"/>
                <c:pt idx="0">
                  <c:v>1672.2611987435048</c:v>
                </c:pt>
                <c:pt idx="1">
                  <c:v>1672.2611987435048</c:v>
                </c:pt>
                <c:pt idx="2">
                  <c:v>1672.2611987435048</c:v>
                </c:pt>
                <c:pt idx="3">
                  <c:v>2372.2611987435048</c:v>
                </c:pt>
                <c:pt idx="4">
                  <c:v>2372.2611987435048</c:v>
                </c:pt>
                <c:pt idx="5">
                  <c:v>2372.2611987435048</c:v>
                </c:pt>
                <c:pt idx="6">
                  <c:v>1872.2611987435048</c:v>
                </c:pt>
                <c:pt idx="7">
                  <c:v>1872.2611987435048</c:v>
                </c:pt>
                <c:pt idx="8">
                  <c:v>272.26119874350479</c:v>
                </c:pt>
                <c:pt idx="9">
                  <c:v>272.26119874350479</c:v>
                </c:pt>
                <c:pt idx="10">
                  <c:v>272.26119874350479</c:v>
                </c:pt>
                <c:pt idx="11">
                  <c:v>272.26119874350479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DD8-4ACE-87AB-D0F2FF158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061376"/>
        <c:axId val="1837051040"/>
      </c:scatterChart>
      <c:catAx>
        <c:axId val="1837042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37036352"/>
        <c:crosses val="autoZero"/>
        <c:auto val="1"/>
        <c:lblAlgn val="ctr"/>
        <c:lblOffset val="100"/>
        <c:noMultiLvlLbl val="0"/>
      </c:catAx>
      <c:valAx>
        <c:axId val="1837036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837042336"/>
        <c:crosses val="autoZero"/>
        <c:crossBetween val="between"/>
        <c:majorUnit val="1E-3"/>
        <c:minorUnit val="1E-3"/>
      </c:valAx>
      <c:valAx>
        <c:axId val="1837051040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one"/>
        <c:crossAx val="1837061376"/>
        <c:crosses val="max"/>
        <c:crossBetween val="between"/>
      </c:valAx>
      <c:catAx>
        <c:axId val="183706137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11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7051040"/>
        <c:crosses val="max"/>
        <c:auto val="1"/>
        <c:lblAlgn val="ctr"/>
        <c:lblOffset val="0"/>
        <c:noMultiLvlLbl val="0"/>
      </c:cat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635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635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</a:rPr>
              <a:t>CF from financing</a:t>
            </a:r>
          </a:p>
        </c:rich>
      </c:tx>
      <c:layout>
        <c:manualLayout>
          <c:xMode val="edge"/>
          <c:yMode val="edge"/>
          <c:x val="0"/>
          <c:y val="0"/>
        </c:manualLayout>
      </c:layout>
      <c:overlay val="1"/>
    </c:title>
    <c:autoTitleDeleted val="0"/>
    <c:plotArea>
      <c:layout>
        <c:manualLayout>
          <c:xMode val="edge"/>
          <c:yMode val="edge"/>
          <c:x val="0"/>
          <c:y val="7.7625570776255703E-2"/>
          <c:w val="1"/>
          <c:h val="0.9178082191780822"/>
        </c:manualLayout>
      </c:layout>
      <c:barChart>
        <c:barDir val="col"/>
        <c:grouping val="stacked"/>
        <c:varyColors val="0"/>
        <c:ser>
          <c:idx val="6"/>
          <c:order val="0"/>
          <c:tx>
            <c:v>Offset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flow'!VI14_Offset</c:f>
              <c:numCache>
                <c:formatCode>General</c:formatCode>
                <c:ptCount val="13"/>
                <c:pt idx="0">
                  <c:v>2172.2611987435048</c:v>
                </c:pt>
                <c:pt idx="1">
                  <c:v>2172.2611987435048</c:v>
                </c:pt>
                <c:pt idx="2">
                  <c:v>2172.2611987435048</c:v>
                </c:pt>
                <c:pt idx="3">
                  <c:v>2372.2611987435048</c:v>
                </c:pt>
                <c:pt idx="4">
                  <c:v>2572.2611987435048</c:v>
                </c:pt>
                <c:pt idx="5">
                  <c:v>2872.2611987435048</c:v>
                </c:pt>
                <c:pt idx="6">
                  <c:v>2672.2611987435048</c:v>
                </c:pt>
                <c:pt idx="7">
                  <c:v>2672.2611987435048</c:v>
                </c:pt>
                <c:pt idx="8">
                  <c:v>2772.2611987435048</c:v>
                </c:pt>
                <c:pt idx="9">
                  <c:v>2772.2611987435048</c:v>
                </c:pt>
                <c:pt idx="10">
                  <c:v>2472.2611987435048</c:v>
                </c:pt>
                <c:pt idx="11">
                  <c:v>2372.2611987435048</c:v>
                </c:pt>
                <c:pt idx="12">
                  <c:v>2172.2611987435048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0222-4055-9DD7-F8BFDD693A44}"/>
            </c:ext>
          </c:extLst>
        </c:ser>
        <c:ser>
          <c:idx val="12"/>
          <c:order val="1"/>
          <c:tx>
            <c:v>LabelsFixNegative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65000"/>
                    </a:srgbClr>
                  </a:solidFill>
                </a14:hiddenFill>
              </a:ext>
            </a:ex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flow'!VI14_LabelsFixNegative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0222-4055-9DD7-F8BFDD693A44}"/>
            </c:ext>
          </c:extLst>
        </c:ser>
        <c:ser>
          <c:idx val="0"/>
          <c:order val="2"/>
          <c:tx>
            <c:v>FixPositiveForecast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flow'!VI14_FixPositiveForecast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0222-4055-9DD7-F8BFDD693A44}"/>
            </c:ext>
          </c:extLst>
        </c:ser>
        <c:ser>
          <c:idx val="10"/>
          <c:order val="3"/>
          <c:tx>
            <c:v>LabelsNegative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flow'!VI14_LabelsNegative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</c:v>
                </c:pt>
                <c:pt idx="7">
                  <c:v>#N/A</c:v>
                </c:pt>
                <c:pt idx="8">
                  <c:v>#N/A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0222-4055-9DD7-F8BFDD693A44}"/>
            </c:ext>
          </c:extLst>
        </c:ser>
        <c:ser>
          <c:idx val="1"/>
          <c:order val="4"/>
          <c:tx>
            <c:v>FixNegativeForecast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flow'!VI14_FixNegativeForecast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0222-4055-9DD7-F8BFDD693A44}"/>
            </c:ext>
          </c:extLst>
        </c:ser>
        <c:ser>
          <c:idx val="2"/>
          <c:order val="5"/>
          <c:tx>
            <c:v>PositiveForecast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200</c:v>
                </c:pt>
                <c:pt idx="3">
                  <c:v>200</c:v>
                </c:pt>
                <c:pt idx="4">
                  <c:v>300</c:v>
                </c:pt>
                <c:pt idx="5">
                  <c:v>100</c:v>
                </c:pt>
                <c:pt idx="6">
                  <c:v>0</c:v>
                </c:pt>
                <c:pt idx="7">
                  <c:v>100</c:v>
                </c:pt>
                <c:pt idx="8">
                  <c:v>200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222-4055-9DD7-F8BFDD693A44}"/>
            </c:ext>
          </c:extLst>
        </c:ser>
        <c:ser>
          <c:idx val="3"/>
          <c:order val="6"/>
          <c:tx>
            <c:v>NegativeForecast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300</c:v>
                </c:pt>
                <c:pt idx="7">
                  <c:v>0</c:v>
                </c:pt>
                <c:pt idx="8">
                  <c:v>0</c:v>
                </c:pt>
                <c:pt idx="9">
                  <c:v>200</c:v>
                </c:pt>
                <c:pt idx="10">
                  <c:v>300</c:v>
                </c:pt>
                <c:pt idx="11">
                  <c:v>100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0222-4055-9DD7-F8BFDD693A44}"/>
            </c:ext>
          </c:extLst>
        </c:ser>
        <c:ser>
          <c:idx val="4"/>
          <c:order val="7"/>
          <c:tx>
            <c:v>ReversedNegativeForecast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flow'!VI14_ReversedNegativeForecast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0222-4055-9DD7-F8BFDD693A44}"/>
            </c:ext>
          </c:extLst>
        </c:ser>
        <c:ser>
          <c:idx val="5"/>
          <c:order val="8"/>
          <c:tx>
            <c:v>ReversedPositiveForecast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flow'!VI14_ReversedPositiveForecast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0222-4055-9DD7-F8BFDD693A44}"/>
            </c:ext>
          </c:extLst>
        </c:ser>
        <c:ser>
          <c:idx val="9"/>
          <c:order val="11"/>
          <c:tx>
            <c:v>LabelsPositive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flow'!VI14_LabelsPositive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#N/A</c:v>
                </c:pt>
                <c:pt idx="7">
                  <c:v>0</c:v>
                </c:pt>
                <c:pt idx="8">
                  <c:v>0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0222-4055-9DD7-F8BFDD693A44}"/>
            </c:ext>
          </c:extLst>
        </c:ser>
        <c:ser>
          <c:idx val="11"/>
          <c:order val="12"/>
          <c:tx>
            <c:v>LabelsFixPositive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flow'!VI14_LabelsValues</c:f>
              <c:strCache>
                <c:ptCount val="13"/>
                <c:pt idx="2">
                  <c:v>+200</c:v>
                </c:pt>
                <c:pt idx="3">
                  <c:v>+200</c:v>
                </c:pt>
                <c:pt idx="4">
                  <c:v>+300</c:v>
                </c:pt>
                <c:pt idx="5">
                  <c:v>+100</c:v>
                </c:pt>
                <c:pt idx="6">
                  <c:v>-300</c:v>
                </c:pt>
                <c:pt idx="7">
                  <c:v>+100</c:v>
                </c:pt>
                <c:pt idx="8">
                  <c:v>+200</c:v>
                </c:pt>
                <c:pt idx="9">
                  <c:v>-200</c:v>
                </c:pt>
                <c:pt idx="10">
                  <c:v>-300</c:v>
                </c:pt>
                <c:pt idx="11">
                  <c:v>-100</c:v>
                </c:pt>
                <c:pt idx="12">
                  <c:v>200</c:v>
                </c:pt>
              </c:strCache>
            </c:strRef>
          </c:cat>
          <c:val>
            <c:numRef>
              <c:f>'Cash flow'!VI14_LabelsFixPositive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0222-4055-9DD7-F8BFDD693A44}"/>
            </c:ext>
          </c:extLst>
        </c:ser>
        <c:ser>
          <c:idx val="14"/>
          <c:order val="14"/>
          <c:tx>
            <c:v>Max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A5A5A5">
                      <a:tint val="65000"/>
                    </a:srgbClr>
                  </a:solidFill>
                </a14:hiddenFill>
              </a:ext>
            </a:extLst>
          </c:spPr>
          <c:invertIfNegative val="0"/>
          <c:val>
            <c:numRef>
              <c:f>'Cash flow'!VI14_VisibleMax</c:f>
              <c:numCache>
                <c:formatCode>General</c:formatCode>
                <c:ptCount val="1"/>
                <c:pt idx="0">
                  <c:v>3072.2611987435048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0222-4055-9DD7-F8BFDD693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7039072"/>
        <c:axId val="1837063008"/>
      </c:barChart>
      <c:barChart>
        <c:barDir val="col"/>
        <c:grouping val="stacked"/>
        <c:varyColors val="0"/>
        <c:ser>
          <c:idx val="7"/>
          <c:order val="9"/>
          <c:tx>
            <c:v>AxisOffsetSeries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flow'!VI14_Categories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flow'!VI14_AxisOffsetSeries</c:f>
              <c:numCache>
                <c:formatCode>General</c:formatCode>
                <c:ptCount val="13"/>
                <c:pt idx="0">
                  <c:v>2172.2611987435048</c:v>
                </c:pt>
                <c:pt idx="1">
                  <c:v>2172.2611987435048</c:v>
                </c:pt>
                <c:pt idx="2">
                  <c:v>2172.2611987435048</c:v>
                </c:pt>
                <c:pt idx="3">
                  <c:v>2172.2611987435048</c:v>
                </c:pt>
                <c:pt idx="4">
                  <c:v>2172.2611987435048</c:v>
                </c:pt>
                <c:pt idx="5">
                  <c:v>2172.2611987435048</c:v>
                </c:pt>
                <c:pt idx="6">
                  <c:v>2172.2611987435048</c:v>
                </c:pt>
                <c:pt idx="7">
                  <c:v>2172.2611987435048</c:v>
                </c:pt>
                <c:pt idx="8">
                  <c:v>2172.2611987435048</c:v>
                </c:pt>
                <c:pt idx="9">
                  <c:v>2172.2611987435048</c:v>
                </c:pt>
                <c:pt idx="10">
                  <c:v>2172.2611987435048</c:v>
                </c:pt>
                <c:pt idx="11">
                  <c:v>2172.2611987435048</c:v>
                </c:pt>
                <c:pt idx="12">
                  <c:v>2172.2611987435048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222-4055-9DD7-F8BFDD693A44}"/>
            </c:ext>
          </c:extLst>
        </c:ser>
        <c:ser>
          <c:idx val="8"/>
          <c:order val="10"/>
          <c:tx>
            <c:v>Axis</c:v>
          </c:tx>
          <c:spPr>
            <a:solidFill>
              <a:srgbClr val="000000"/>
            </a:solidFill>
            <a:effectLst/>
          </c:spPr>
          <c:invertIfNegative val="0"/>
          <c:cat>
            <c:strRef>
              <c:f>'Cash flow'!VI14_Categories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flow'!VI14_Axis</c:f>
              <c:numCache>
                <c:formatCode>General</c:formatCode>
                <c:ptCount val="13"/>
                <c:pt idx="0">
                  <c:v>21.032882709409851</c:v>
                </c:pt>
                <c:pt idx="1">
                  <c:v>21.032882709409851</c:v>
                </c:pt>
                <c:pt idx="2">
                  <c:v>21.032882709409851</c:v>
                </c:pt>
                <c:pt idx="3">
                  <c:v>21.032882709409851</c:v>
                </c:pt>
                <c:pt idx="4">
                  <c:v>21.032882709409851</c:v>
                </c:pt>
                <c:pt idx="5">
                  <c:v>21.032882709409851</c:v>
                </c:pt>
                <c:pt idx="6">
                  <c:v>21.032882709409851</c:v>
                </c:pt>
                <c:pt idx="7">
                  <c:v>21.032882709409851</c:v>
                </c:pt>
                <c:pt idx="8">
                  <c:v>21.032882709409851</c:v>
                </c:pt>
                <c:pt idx="9">
                  <c:v>21.032882709409851</c:v>
                </c:pt>
                <c:pt idx="10">
                  <c:v>21.032882709409851</c:v>
                </c:pt>
                <c:pt idx="11">
                  <c:v>21.032882709409851</c:v>
                </c:pt>
                <c:pt idx="12">
                  <c:v>21.032882709409851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0222-4055-9DD7-F8BFDD693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37063552"/>
        <c:axId val="1837054848"/>
      </c:barChart>
      <c:scatterChart>
        <c:scatterStyle val="lineMarker"/>
        <c:varyColors val="0"/>
        <c:ser>
          <c:idx val="13"/>
          <c:order val="13"/>
          <c:tx>
            <c:v>Lines</c:v>
          </c:tx>
          <c:spPr>
            <a:ln w="1905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19050" cap="rnd" cmpd="sng" algn="ctr">
                  <a:solidFill>
                    <a:srgbClr val="ED7D31">
                      <a:tint val="65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.67"/>
            <c:spPr>
              <a:ln w="9525">
                <a:solidFill>
                  <a:srgbClr val="A9A9A9"/>
                </a:solidFill>
              </a:ln>
            </c:spPr>
          </c:errBars>
          <c:xVal>
            <c:numRef>
              <c:f>'Cash flow'!VI14_LinesXValues</c:f>
              <c:numCache>
                <c:formatCode>General</c:formatCode>
                <c:ptCount val="12"/>
                <c:pt idx="0">
                  <c:v>0.66</c:v>
                </c:pt>
                <c:pt idx="1">
                  <c:v>1.6600000000000001</c:v>
                </c:pt>
                <c:pt idx="2">
                  <c:v>2.66</c:v>
                </c:pt>
                <c:pt idx="3">
                  <c:v>3.66</c:v>
                </c:pt>
                <c:pt idx="4">
                  <c:v>4.66</c:v>
                </c:pt>
                <c:pt idx="5">
                  <c:v>5.66</c:v>
                </c:pt>
                <c:pt idx="6">
                  <c:v>6.66</c:v>
                </c:pt>
                <c:pt idx="7">
                  <c:v>7.66</c:v>
                </c:pt>
                <c:pt idx="8">
                  <c:v>8.66</c:v>
                </c:pt>
                <c:pt idx="9">
                  <c:v>9.66</c:v>
                </c:pt>
                <c:pt idx="10">
                  <c:v>10.66</c:v>
                </c:pt>
                <c:pt idx="11">
                  <c:v>11.66</c:v>
                </c:pt>
              </c:numCache>
            </c:numRef>
          </c:xVal>
          <c:yVal>
            <c:numRef>
              <c:f>'Cash flow'!VI14_LinesValues</c:f>
              <c:numCache>
                <c:formatCode>General</c:formatCode>
                <c:ptCount val="12"/>
                <c:pt idx="0">
                  <c:v>2172.2611987435048</c:v>
                </c:pt>
                <c:pt idx="1">
                  <c:v>2172.2611987435048</c:v>
                </c:pt>
                <c:pt idx="2">
                  <c:v>2372.2611987435048</c:v>
                </c:pt>
                <c:pt idx="3">
                  <c:v>2572.2611987435048</c:v>
                </c:pt>
                <c:pt idx="4">
                  <c:v>2872.2611987435048</c:v>
                </c:pt>
                <c:pt idx="5">
                  <c:v>2972.2611987435048</c:v>
                </c:pt>
                <c:pt idx="6">
                  <c:v>2672.2611987435048</c:v>
                </c:pt>
                <c:pt idx="7">
                  <c:v>2772.2611987435048</c:v>
                </c:pt>
                <c:pt idx="8">
                  <c:v>2972.2611987435048</c:v>
                </c:pt>
                <c:pt idx="9">
                  <c:v>2772.2611987435048</c:v>
                </c:pt>
                <c:pt idx="10">
                  <c:v>2472.2611987435048</c:v>
                </c:pt>
                <c:pt idx="11">
                  <c:v>2372.2611987435048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222-4055-9DD7-F8BFDD693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063552"/>
        <c:axId val="1837054848"/>
      </c:scatterChart>
      <c:catAx>
        <c:axId val="1837039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37063008"/>
        <c:crosses val="autoZero"/>
        <c:auto val="1"/>
        <c:lblAlgn val="ctr"/>
        <c:lblOffset val="100"/>
        <c:noMultiLvlLbl val="0"/>
      </c:catAx>
      <c:valAx>
        <c:axId val="1837063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837039072"/>
        <c:crosses val="autoZero"/>
        <c:crossBetween val="between"/>
        <c:majorUnit val="1E-3"/>
        <c:minorUnit val="1E-3"/>
      </c:valAx>
      <c:valAx>
        <c:axId val="1837054848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one"/>
        <c:crossAx val="1837063552"/>
        <c:crosses val="max"/>
        <c:crossBetween val="between"/>
      </c:valAx>
      <c:catAx>
        <c:axId val="183706355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11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7054848"/>
        <c:crosses val="max"/>
        <c:auto val="1"/>
        <c:lblAlgn val="ctr"/>
        <c:lblOffset val="0"/>
        <c:noMultiLvlLbl val="0"/>
      </c:cat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635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635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1">
                <a:latin typeface="Arial" panose="020B0604020202020204" pitchFamily="34" charset="0"/>
              </a:defRPr>
            </a:pPr>
            <a:r>
              <a:rPr lang="en-US" sz="1100" b="1">
                <a:latin typeface="Arial" panose="020B0604020202020204" pitchFamily="34" charset="0"/>
              </a:rPr>
              <a:t>Net cash flow</a:t>
            </a:r>
          </a:p>
        </c:rich>
      </c:tx>
      <c:layout>
        <c:manualLayout>
          <c:xMode val="edge"/>
          <c:yMode val="edge"/>
          <c:x val="0"/>
          <c:y val="0"/>
        </c:manualLayout>
      </c:layout>
      <c:overlay val="1"/>
    </c:title>
    <c:autoTitleDeleted val="0"/>
    <c:plotArea>
      <c:layout>
        <c:manualLayout>
          <c:xMode val="edge"/>
          <c:yMode val="edge"/>
          <c:x val="0"/>
          <c:y val="7.7625570776255703E-2"/>
          <c:w val="1"/>
          <c:h val="0.9178082191780822"/>
        </c:manualLayout>
      </c:layout>
      <c:barChart>
        <c:barDir val="col"/>
        <c:grouping val="stacked"/>
        <c:varyColors val="0"/>
        <c:ser>
          <c:idx val="6"/>
          <c:order val="0"/>
          <c:tx>
            <c:v>Offset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flow'!VI15_Offset</c:f>
              <c:numCache>
                <c:formatCode>General</c:formatCode>
                <c:ptCount val="13"/>
                <c:pt idx="0">
                  <c:v>2072.2611987435048</c:v>
                </c:pt>
                <c:pt idx="1">
                  <c:v>2072.2611987435048</c:v>
                </c:pt>
                <c:pt idx="2">
                  <c:v>2472.2611987435048</c:v>
                </c:pt>
                <c:pt idx="3">
                  <c:v>2972.2611987435048</c:v>
                </c:pt>
                <c:pt idx="4">
                  <c:v>4072.2611987435048</c:v>
                </c:pt>
                <c:pt idx="5">
                  <c:v>4672.2611987435048</c:v>
                </c:pt>
                <c:pt idx="6">
                  <c:v>3672.2611987435048</c:v>
                </c:pt>
                <c:pt idx="7">
                  <c:v>3672.2611987435048</c:v>
                </c:pt>
                <c:pt idx="8">
                  <c:v>2872.2611987435048</c:v>
                </c:pt>
                <c:pt idx="9">
                  <c:v>2872.2611987435048</c:v>
                </c:pt>
                <c:pt idx="10">
                  <c:v>2972.2611987435048</c:v>
                </c:pt>
                <c:pt idx="11">
                  <c:v>2972.2611987435048</c:v>
                </c:pt>
                <c:pt idx="12">
                  <c:v>2172.2611987435048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1C6F-4DBD-B689-CCBA43E77162}"/>
            </c:ext>
          </c:extLst>
        </c:ser>
        <c:ser>
          <c:idx val="12"/>
          <c:order val="1"/>
          <c:tx>
            <c:v>LabelsFixNegative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>
                      <a:tint val="65000"/>
                    </a:srgbClr>
                  </a:solidFill>
                </a14:hiddenFill>
              </a:ext>
            </a:ex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</c:ext>
            </c:extLst>
          </c:dLbls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flow'!VI15_LabelsFixNegative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1C6F-4DBD-B689-CCBA43E77162}"/>
            </c:ext>
          </c:extLst>
        </c:ser>
        <c:ser>
          <c:idx val="0"/>
          <c:order val="2"/>
          <c:tx>
            <c:v>FixPositiveForecast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flow'!VI15_FixPositiveForecast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C6F-4DBD-B689-CCBA43E77162}"/>
            </c:ext>
          </c:extLst>
        </c:ser>
        <c:ser>
          <c:idx val="10"/>
          <c:order val="3"/>
          <c:tx>
            <c:v>LabelsNegative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flow'!VI15_LabelsNegative</c:f>
              <c:numCache>
                <c:formatCode>General</c:formatCode>
                <c:ptCount val="13"/>
                <c:pt idx="0">
                  <c:v>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</c:v>
                </c:pt>
                <c:pt idx="7">
                  <c:v>#N/A</c:v>
                </c:pt>
                <c:pt idx="8">
                  <c:v>0</c:v>
                </c:pt>
                <c:pt idx="9">
                  <c:v>#N/A</c:v>
                </c:pt>
                <c:pt idx="10">
                  <c:v>0</c:v>
                </c:pt>
                <c:pt idx="11">
                  <c:v>#N/A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1C6F-4DBD-B689-CCBA43E77162}"/>
            </c:ext>
          </c:extLst>
        </c:ser>
        <c:ser>
          <c:idx val="1"/>
          <c:order val="4"/>
          <c:tx>
            <c:v>FixNegativeForecast</c:v>
          </c:tx>
          <c:spPr>
            <a:pattFill prst="wdUpDiag">
              <a:fgClr>
                <a:srgbClr val="FFFFFF"/>
              </a:fgClr>
              <a:bgClr>
                <a:srgbClr val="000000"/>
              </a:bgClr>
            </a:pattFill>
            <a:ln w="3175">
              <a:solidFill>
                <a:srgbClr val="000000"/>
              </a:solidFill>
            </a:ln>
            <a:effectLst/>
          </c:spPr>
          <c:invertIfNegative val="0"/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flow'!VI15_FixNegativeForecast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1C6F-4DBD-B689-CCBA43E77162}"/>
            </c:ext>
          </c:extLst>
        </c:ser>
        <c:ser>
          <c:idx val="2"/>
          <c:order val="5"/>
          <c:tx>
            <c:v>PositiveForecast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400</c:v>
                </c:pt>
                <c:pt idx="2">
                  <c:v>500</c:v>
                </c:pt>
                <c:pt idx="3">
                  <c:v>1100</c:v>
                </c:pt>
                <c:pt idx="4">
                  <c:v>600</c:v>
                </c:pt>
                <c:pt idx="5">
                  <c:v>300</c:v>
                </c:pt>
                <c:pt idx="6">
                  <c:v>0</c:v>
                </c:pt>
                <c:pt idx="7">
                  <c:v>200</c:v>
                </c:pt>
                <c:pt idx="8">
                  <c:v>0</c:v>
                </c:pt>
                <c:pt idx="9">
                  <c:v>200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C6F-4DBD-B689-CCBA43E77162}"/>
            </c:ext>
          </c:extLst>
        </c:ser>
        <c:ser>
          <c:idx val="3"/>
          <c:order val="6"/>
          <c:tx>
            <c:v>NegativeForecast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flow'!VI15_NegativeForecast</c:f>
              <c:numCache>
                <c:formatCode>General</c:formatCode>
                <c:ptCount val="13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1300</c:v>
                </c:pt>
                <c:pt idx="7">
                  <c:v>0</c:v>
                </c:pt>
                <c:pt idx="8">
                  <c:v>1000</c:v>
                </c:pt>
                <c:pt idx="9">
                  <c:v>0</c:v>
                </c:pt>
                <c:pt idx="10">
                  <c:v>100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1C6F-4DBD-B689-CCBA43E77162}"/>
            </c:ext>
          </c:extLst>
        </c:ser>
        <c:ser>
          <c:idx val="4"/>
          <c:order val="7"/>
          <c:tx>
            <c:v>ReversedNegativeForecast</c:v>
          </c:tx>
          <c:spPr>
            <a:pattFill prst="wdUpDiag">
              <a:fgClr>
                <a:srgbClr val="FFFFFF"/>
              </a:fgClr>
              <a:bgClr>
                <a:srgbClr val="8CB400"/>
              </a:bgClr>
            </a:pattFill>
            <a:ln w="3175">
              <a:solidFill>
                <a:srgbClr val="8CB400"/>
              </a:solidFill>
            </a:ln>
            <a:effectLst/>
          </c:spPr>
          <c:invertIfNegative val="0"/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flow'!VI15_ReversedNegativeForecast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1C6F-4DBD-B689-CCBA43E77162}"/>
            </c:ext>
          </c:extLst>
        </c:ser>
        <c:ser>
          <c:idx val="5"/>
          <c:order val="8"/>
          <c:tx>
            <c:v>ReversedPositiveForecast</c:v>
          </c:tx>
          <c:spPr>
            <a:pattFill prst="wdUpDiag">
              <a:fgClr>
                <a:srgbClr val="FFFFFF"/>
              </a:fgClr>
              <a:bgClr>
                <a:srgbClr val="FF0000"/>
              </a:bgClr>
            </a:pattFill>
            <a:ln w="3175">
              <a:solidFill>
                <a:srgbClr val="FF0000"/>
              </a:solidFill>
            </a:ln>
            <a:effectLst/>
          </c:spPr>
          <c:invertIfNegative val="0"/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flow'!VI15_ReversedPositiveForecast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1C6F-4DBD-B689-CCBA43E77162}"/>
            </c:ext>
          </c:extLst>
        </c:ser>
        <c:ser>
          <c:idx val="9"/>
          <c:order val="11"/>
          <c:tx>
            <c:v>LabelsPositive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flow'!VI15_LabelsPositive</c:f>
              <c:numCache>
                <c:formatCode>General</c:formatCode>
                <c:ptCount val="13"/>
                <c:pt idx="0">
                  <c:v>#N/A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#N/A</c:v>
                </c:pt>
                <c:pt idx="7">
                  <c:v>0</c:v>
                </c:pt>
                <c:pt idx="8">
                  <c:v>#N/A</c:v>
                </c:pt>
                <c:pt idx="9">
                  <c:v>0</c:v>
                </c:pt>
                <c:pt idx="10">
                  <c:v>#N/A</c:v>
                </c:pt>
                <c:pt idx="11">
                  <c:v>0</c:v>
                </c:pt>
                <c:pt idx="12">
                  <c:v>#N/A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1C6F-4DBD-B689-CCBA43E77162}"/>
            </c:ext>
          </c:extLst>
        </c:ser>
        <c:ser>
          <c:idx val="11"/>
          <c:order val="12"/>
          <c:tx>
            <c:v>LabelsFixPositive</c:v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vertOverflow="overflow" horzOverflow="overflow" wrap="none" lIns="38100" tIns="0" rIns="38100" bIns="0" anchor="ctr">
                <a:spAutoFit/>
              </a:bodyPr>
              <a:lstStyle/>
              <a:p>
                <a:pPr>
                  <a:defRPr sz="1100" b="1" i="0">
                    <a:solidFill>
                      <a:srgbClr val="000000"/>
                    </a:solidFill>
                    <a:effectLst>
                      <a:glow rad="190500">
                        <a:srgbClr val="FFFFFF">
                          <a:alpha val="90000"/>
                        </a:srgbClr>
                      </a:glow>
                    </a:effectLst>
                    <a:latin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</c:ext>
            </c:extLst>
          </c:dLbls>
          <c:cat>
            <c:strRef>
              <c:f>'Cash flow'!VI15_LabelsValues</c:f>
              <c:strCache>
                <c:ptCount val="13"/>
                <c:pt idx="0">
                  <c:v>-100</c:v>
                </c:pt>
                <c:pt idx="1">
                  <c:v>+400</c:v>
                </c:pt>
                <c:pt idx="2">
                  <c:v>+500</c:v>
                </c:pt>
                <c:pt idx="3">
                  <c:v>+1.100</c:v>
                </c:pt>
                <c:pt idx="4">
                  <c:v>+600</c:v>
                </c:pt>
                <c:pt idx="5">
                  <c:v>+300</c:v>
                </c:pt>
                <c:pt idx="6">
                  <c:v>-1.300</c:v>
                </c:pt>
                <c:pt idx="7">
                  <c:v>+200</c:v>
                </c:pt>
                <c:pt idx="8">
                  <c:v>-1.000</c:v>
                </c:pt>
                <c:pt idx="9">
                  <c:v>+200</c:v>
                </c:pt>
                <c:pt idx="10">
                  <c:v>-100</c:v>
                </c:pt>
                <c:pt idx="11">
                  <c:v>+100</c:v>
                </c:pt>
                <c:pt idx="12">
                  <c:v>900</c:v>
                </c:pt>
              </c:strCache>
            </c:strRef>
          </c:cat>
          <c:val>
            <c:numRef>
              <c:f>'Cash flow'!VI15_LabelsFixPositive</c:f>
              <c:numCache>
                <c:formatCode>General</c:formatCode>
                <c:ptCount val="13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1C6F-4DBD-B689-CCBA43E77162}"/>
            </c:ext>
          </c:extLst>
        </c:ser>
        <c:ser>
          <c:idx val="14"/>
          <c:order val="14"/>
          <c:tx>
            <c:v>Max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A5A5A5">
                      <a:tint val="65000"/>
                    </a:srgbClr>
                  </a:solidFill>
                </a14:hiddenFill>
              </a:ext>
            </a:extLst>
          </c:spPr>
          <c:invertIfNegative val="0"/>
          <c:val>
            <c:numRef>
              <c:f>'Cash flow'!VI15_VisibleMax</c:f>
              <c:numCache>
                <c:formatCode>General</c:formatCode>
                <c:ptCount val="1"/>
                <c:pt idx="0">
                  <c:v>3072.2611987435048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1C6F-4DBD-B689-CCBA43E77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7043968"/>
        <c:axId val="1837052672"/>
      </c:barChart>
      <c:barChart>
        <c:barDir val="col"/>
        <c:grouping val="stacked"/>
        <c:varyColors val="0"/>
        <c:ser>
          <c:idx val="7"/>
          <c:order val="9"/>
          <c:tx>
            <c:v>AxisOffsetSeries</c:v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>
                      <a:tint val="77000"/>
                    </a:srgbClr>
                  </a:solidFill>
                </a14:hiddenFill>
              </a:ext>
            </a:extLst>
          </c:spPr>
          <c:invertIfNegative val="0"/>
          <c:cat>
            <c:strRef>
              <c:f>'Cash flow'!VI15_Categories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flow'!VI15_AxisOffsetSeries</c:f>
              <c:numCache>
                <c:formatCode>General</c:formatCode>
                <c:ptCount val="13"/>
                <c:pt idx="0">
                  <c:v>2172.2611987435048</c:v>
                </c:pt>
                <c:pt idx="1">
                  <c:v>2172.2611987435048</c:v>
                </c:pt>
                <c:pt idx="2">
                  <c:v>2172.2611987435048</c:v>
                </c:pt>
                <c:pt idx="3">
                  <c:v>2172.2611987435048</c:v>
                </c:pt>
                <c:pt idx="4">
                  <c:v>2172.2611987435048</c:v>
                </c:pt>
                <c:pt idx="5">
                  <c:v>2172.2611987435048</c:v>
                </c:pt>
                <c:pt idx="6">
                  <c:v>2172.2611987435048</c:v>
                </c:pt>
                <c:pt idx="7">
                  <c:v>2172.2611987435048</c:v>
                </c:pt>
                <c:pt idx="8">
                  <c:v>2172.2611987435048</c:v>
                </c:pt>
                <c:pt idx="9">
                  <c:v>2172.2611987435048</c:v>
                </c:pt>
                <c:pt idx="10">
                  <c:v>2172.2611987435048</c:v>
                </c:pt>
                <c:pt idx="11">
                  <c:v>2172.2611987435048</c:v>
                </c:pt>
                <c:pt idx="12">
                  <c:v>2172.2611987435048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1C6F-4DBD-B689-CCBA43E77162}"/>
            </c:ext>
          </c:extLst>
        </c:ser>
        <c:ser>
          <c:idx val="8"/>
          <c:order val="10"/>
          <c:tx>
            <c:v>Axis</c:v>
          </c:tx>
          <c:spPr>
            <a:solidFill>
              <a:srgbClr val="000000"/>
            </a:solidFill>
            <a:effectLst/>
          </c:spPr>
          <c:invertIfNegative val="0"/>
          <c:cat>
            <c:strRef>
              <c:f>'Cash flow'!VI15_Categories</c:f>
              <c:strCache>
                <c:ptCount val="13"/>
                <c:pt idx="0">
                  <c:v>Mar</c:v>
                </c:pt>
                <c:pt idx="1">
                  <c:v>Apr</c:v>
                </c:pt>
                <c:pt idx="2">
                  <c:v>May</c:v>
                </c:pt>
                <c:pt idx="3">
                  <c:v>Jun</c:v>
                </c:pt>
                <c:pt idx="4">
                  <c:v>Jul</c:v>
                </c:pt>
                <c:pt idx="5">
                  <c:v>Aug</c:v>
                </c:pt>
                <c:pt idx="6">
                  <c:v>Sep</c:v>
                </c:pt>
                <c:pt idx="7">
                  <c:v>Oct</c:v>
                </c:pt>
                <c:pt idx="8">
                  <c:v>Nov</c:v>
                </c:pt>
                <c:pt idx="9">
                  <c:v>Dec</c:v>
                </c:pt>
                <c:pt idx="10">
                  <c:v>Jan</c:v>
                </c:pt>
                <c:pt idx="11">
                  <c:v>Feb</c:v>
                </c:pt>
                <c:pt idx="12">
                  <c:v>total</c:v>
                </c:pt>
              </c:strCache>
            </c:strRef>
          </c:cat>
          <c:val>
            <c:numRef>
              <c:f>'Cash flow'!VI15_Axis</c:f>
              <c:numCache>
                <c:formatCode>General</c:formatCode>
                <c:ptCount val="13"/>
                <c:pt idx="0">
                  <c:v>21.032882709409851</c:v>
                </c:pt>
                <c:pt idx="1">
                  <c:v>21.032882709409851</c:v>
                </c:pt>
                <c:pt idx="2">
                  <c:v>21.032882709409851</c:v>
                </c:pt>
                <c:pt idx="3">
                  <c:v>21.032882709409851</c:v>
                </c:pt>
                <c:pt idx="4">
                  <c:v>21.032882709409851</c:v>
                </c:pt>
                <c:pt idx="5">
                  <c:v>21.032882709409851</c:v>
                </c:pt>
                <c:pt idx="6">
                  <c:v>21.032882709409851</c:v>
                </c:pt>
                <c:pt idx="7">
                  <c:v>21.032882709409851</c:v>
                </c:pt>
                <c:pt idx="8">
                  <c:v>21.032882709409851</c:v>
                </c:pt>
                <c:pt idx="9">
                  <c:v>21.032882709409851</c:v>
                </c:pt>
                <c:pt idx="10">
                  <c:v>21.032882709409851</c:v>
                </c:pt>
                <c:pt idx="11">
                  <c:v>21.032882709409851</c:v>
                </c:pt>
                <c:pt idx="12">
                  <c:v>21.032882709409851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1C6F-4DBD-B689-CCBA43E77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837066272"/>
        <c:axId val="1837054304"/>
      </c:barChart>
      <c:scatterChart>
        <c:scatterStyle val="lineMarker"/>
        <c:varyColors val="0"/>
        <c:ser>
          <c:idx val="13"/>
          <c:order val="13"/>
          <c:tx>
            <c:v>Lines</c:v>
          </c:tx>
          <c:spPr>
            <a:ln w="1905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19050" cap="rnd" cmpd="sng" algn="ctr">
                  <a:solidFill>
                    <a:srgbClr val="ED7D31">
                      <a:tint val="65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errBars>
            <c:errDir val="x"/>
            <c:errBarType val="plus"/>
            <c:errValType val="fixedVal"/>
            <c:noEndCap val="1"/>
            <c:val val="1.67"/>
            <c:spPr>
              <a:ln w="9525">
                <a:solidFill>
                  <a:srgbClr val="A9A9A9"/>
                </a:solidFill>
              </a:ln>
            </c:spPr>
          </c:errBars>
          <c:xVal>
            <c:numRef>
              <c:f>'Cash flow'!VI15_LinesXValues</c:f>
              <c:numCache>
                <c:formatCode>General</c:formatCode>
                <c:ptCount val="12"/>
                <c:pt idx="0">
                  <c:v>0.66</c:v>
                </c:pt>
                <c:pt idx="1">
                  <c:v>1.6600000000000001</c:v>
                </c:pt>
                <c:pt idx="2">
                  <c:v>2.66</c:v>
                </c:pt>
                <c:pt idx="3">
                  <c:v>3.66</c:v>
                </c:pt>
                <c:pt idx="4">
                  <c:v>4.66</c:v>
                </c:pt>
                <c:pt idx="5">
                  <c:v>5.66</c:v>
                </c:pt>
                <c:pt idx="6">
                  <c:v>6.66</c:v>
                </c:pt>
                <c:pt idx="7">
                  <c:v>7.66</c:v>
                </c:pt>
                <c:pt idx="8">
                  <c:v>8.66</c:v>
                </c:pt>
                <c:pt idx="9">
                  <c:v>9.66</c:v>
                </c:pt>
                <c:pt idx="10">
                  <c:v>10.66</c:v>
                </c:pt>
                <c:pt idx="11">
                  <c:v>11.66</c:v>
                </c:pt>
              </c:numCache>
            </c:numRef>
          </c:xVal>
          <c:yVal>
            <c:numRef>
              <c:f>'Cash flow'!VI15_LinesValues</c:f>
              <c:numCache>
                <c:formatCode>General</c:formatCode>
                <c:ptCount val="12"/>
                <c:pt idx="0">
                  <c:v>2072.2611987435048</c:v>
                </c:pt>
                <c:pt idx="1">
                  <c:v>2472.2611987435048</c:v>
                </c:pt>
                <c:pt idx="2">
                  <c:v>2972.2611987435048</c:v>
                </c:pt>
                <c:pt idx="3">
                  <c:v>4072.2611987435048</c:v>
                </c:pt>
                <c:pt idx="4">
                  <c:v>4672.2611987435048</c:v>
                </c:pt>
                <c:pt idx="5">
                  <c:v>4972.2611987435048</c:v>
                </c:pt>
                <c:pt idx="6">
                  <c:v>3672.2611987435048</c:v>
                </c:pt>
                <c:pt idx="7">
                  <c:v>3872.2611987435048</c:v>
                </c:pt>
                <c:pt idx="8">
                  <c:v>2872.2611987435048</c:v>
                </c:pt>
                <c:pt idx="9">
                  <c:v>3072.2611987435048</c:v>
                </c:pt>
                <c:pt idx="10">
                  <c:v>2972.2611987435048</c:v>
                </c:pt>
                <c:pt idx="11">
                  <c:v>3072.2611987435048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C6F-4DBD-B689-CCBA43E77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066272"/>
        <c:axId val="1837054304"/>
      </c:scatterChart>
      <c:catAx>
        <c:axId val="1837043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37052672"/>
        <c:crosses val="autoZero"/>
        <c:auto val="1"/>
        <c:lblAlgn val="ctr"/>
        <c:lblOffset val="100"/>
        <c:noMultiLvlLbl val="0"/>
      </c:catAx>
      <c:valAx>
        <c:axId val="1837052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6350" cap="flat" cmpd="sng" algn="ctr">
            <a:noFill/>
            <a:prstDash val="solid"/>
            <a:rou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837043968"/>
        <c:crosses val="autoZero"/>
        <c:crossBetween val="between"/>
        <c:majorUnit val="1E-3"/>
        <c:minorUnit val="1E-3"/>
      </c:valAx>
      <c:valAx>
        <c:axId val="1837054304"/>
        <c:scaling>
          <c:orientation val="minMax"/>
          <c:min val="0"/>
        </c:scaling>
        <c:delete val="1"/>
        <c:axPos val="r"/>
        <c:numFmt formatCode="General" sourceLinked="1"/>
        <c:majorTickMark val="none"/>
        <c:minorTickMark val="none"/>
        <c:tickLblPos val="none"/>
        <c:crossAx val="1837066272"/>
        <c:crosses val="max"/>
        <c:crossBetween val="between"/>
      </c:valAx>
      <c:catAx>
        <c:axId val="1837066272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1100">
                <a:latin typeface="Arial"/>
                <a:ea typeface="Arial"/>
                <a:cs typeface="Arial"/>
              </a:defRPr>
            </a:pPr>
            <a:endParaRPr lang="en-US"/>
          </a:p>
        </c:txPr>
        <c:crossAx val="1837054304"/>
        <c:crosses val="max"/>
        <c:auto val="1"/>
        <c:lblAlgn val="ctr"/>
        <c:lblOffset val="0"/>
        <c:noMultiLvlLbl val="0"/>
      </c:cat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</c:chart>
  <c:spPr>
    <a:noFill/>
    <a:ln w="635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635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hyperlink" Target="https://zebrabi.com" TargetMode="Externa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9</xdr:row>
      <xdr:rowOff>0</xdr:rowOff>
    </xdr:from>
    <xdr:to>
      <xdr:col>14</xdr:col>
      <xdr:colOff>0</xdr:colOff>
      <xdr:row>41</xdr:row>
      <xdr:rowOff>0</xdr:rowOff>
    </xdr:to>
    <xdr:grpSp>
      <xdr:nvGrpSpPr>
        <xdr:cNvPr id="19" name="Group 18" descr="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GrpSpPr/>
      </xdr:nvGrpSpPr>
      <xdr:grpSpPr>
        <a:xfrm>
          <a:off x="3724275" y="1381125"/>
          <a:ext cx="8763000" cy="5486400"/>
          <a:chOff x="-1165225" y="866775"/>
          <a:chExt cx="8763000" cy="5562600"/>
        </a:xfrm>
      </xdr:grpSpPr>
      <xdr:graphicFrame macro="">
        <xdr:nvGraphicFramePr>
          <xdr:cNvPr id="15" name="Chart 14">
            <a:extLst>
              <a:ext uri="{FF2B5EF4-FFF2-40B4-BE49-F238E27FC236}">
                <a16:creationId xmlns:a16="http://schemas.microsoft.com/office/drawing/2014/main" xmlns="" id="{00000000-0008-0000-0000-00000F000000}"/>
              </a:ext>
            </a:extLst>
          </xdr:cNvPr>
          <xdr:cNvGraphicFramePr/>
        </xdr:nvGraphicFramePr>
        <xdr:xfrm>
          <a:off x="-1165225" y="866775"/>
          <a:ext cx="4381500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6" name="Chart 15">
            <a:extLst>
              <a:ext uri="{FF2B5EF4-FFF2-40B4-BE49-F238E27FC236}">
                <a16:creationId xmlns:a16="http://schemas.microsoft.com/office/drawing/2014/main" xmlns="" id="{00000000-0008-0000-0000-000010000000}"/>
              </a:ext>
            </a:extLst>
          </xdr:cNvPr>
          <xdr:cNvGraphicFramePr/>
        </xdr:nvGraphicFramePr>
        <xdr:xfrm>
          <a:off x="3216275" y="866775"/>
          <a:ext cx="4381500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7" name="Chart 16">
            <a:extLst>
              <a:ext uri="{FF2B5EF4-FFF2-40B4-BE49-F238E27FC236}">
                <a16:creationId xmlns:a16="http://schemas.microsoft.com/office/drawing/2014/main" xmlns="" id="{00000000-0008-0000-0000-000011000000}"/>
              </a:ext>
            </a:extLst>
          </xdr:cNvPr>
          <xdr:cNvGraphicFramePr/>
        </xdr:nvGraphicFramePr>
        <xdr:xfrm>
          <a:off x="-1165225" y="3648075"/>
          <a:ext cx="4381500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8" name="Chart 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GraphicFramePr/>
        </xdr:nvGraphicFramePr>
        <xdr:xfrm>
          <a:off x="3216275" y="3648075"/>
          <a:ext cx="4381500" cy="27813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 editAs="oneCell">
    <xdr:from>
      <xdr:col>13</xdr:col>
      <xdr:colOff>561975</xdr:colOff>
      <xdr:row>17</xdr:row>
      <xdr:rowOff>38100</xdr:rowOff>
    </xdr:from>
    <xdr:to>
      <xdr:col>13</xdr:col>
      <xdr:colOff>803275</xdr:colOff>
      <xdr:row>18</xdr:row>
      <xdr:rowOff>107950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7591425" y="2800350"/>
          <a:ext cx="241300" cy="2413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noAutofit/>
        </a:bodyPr>
        <a:lstStyle/>
        <a:p>
          <a:r>
            <a:rPr lang="sl-SI" sz="1200">
              <a:solidFill>
                <a:srgbClr val="0070C0"/>
              </a:solidFill>
            </a:rPr>
            <a:t>①</a:t>
          </a:r>
        </a:p>
      </xdr:txBody>
    </xdr:sp>
    <xdr:clientData/>
  </xdr:twoCellAnchor>
  <xdr:twoCellAnchor editAs="oneCell">
    <xdr:from>
      <xdr:col>13</xdr:col>
      <xdr:colOff>593725</xdr:colOff>
      <xdr:row>14</xdr:row>
      <xdr:rowOff>28575</xdr:rowOff>
    </xdr:from>
    <xdr:to>
      <xdr:col>13</xdr:col>
      <xdr:colOff>2066925</xdr:colOff>
      <xdr:row>16</xdr:row>
      <xdr:rowOff>120650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7623175" y="2276475"/>
          <a:ext cx="1473200" cy="434975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>
          <a:noAutofit/>
        </a:bodyPr>
        <a:lstStyle/>
        <a:p>
          <a:r>
            <a:rPr lang="sl-SI" sz="1100">
              <a:latin typeface="Calibri" panose="020F0502020204030204" pitchFamily="34" charset="0"/>
            </a:rPr>
            <a:t>Add your comment here...</a:t>
          </a:r>
        </a:p>
      </xdr:txBody>
    </xdr:sp>
    <xdr:clientData/>
  </xdr:twoCellAnchor>
  <xdr:twoCellAnchor editAs="oneCell">
    <xdr:from>
      <xdr:col>13</xdr:col>
      <xdr:colOff>368299</xdr:colOff>
      <xdr:row>32</xdr:row>
      <xdr:rowOff>53975</xdr:rowOff>
    </xdr:from>
    <xdr:to>
      <xdr:col>13</xdr:col>
      <xdr:colOff>923924</xdr:colOff>
      <xdr:row>34</xdr:row>
      <xdr:rowOff>66675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/>
      </xdr:nvSpPr>
      <xdr:spPr>
        <a:xfrm>
          <a:off x="10360024" y="5435600"/>
          <a:ext cx="555625" cy="355600"/>
        </a:xfrm>
        <a:prstGeom prst="ellipse">
          <a:avLst/>
        </a:prstGeom>
        <a:noFill/>
        <a:ln w="12700" cap="flat" cmpd="sng" algn="ctr">
          <a:solidFill>
            <a:srgbClr val="0070C0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none" lIns="0" tIns="0" rIns="0" bIns="0" rtlCol="0" anchor="t"/>
        <a:lstStyle/>
        <a:p>
          <a:pPr algn="l"/>
          <a:endParaRPr lang="sl-SI" sz="1100">
            <a:solidFill>
              <a:srgbClr val="0070C0"/>
            </a:solidFill>
          </a:endParaRPr>
        </a:p>
      </xdr:txBody>
    </xdr:sp>
    <xdr:clientData/>
  </xdr:twoCellAnchor>
  <xdr:twoCellAnchor>
    <xdr:from>
      <xdr:col>2</xdr:col>
      <xdr:colOff>0</xdr:colOff>
      <xdr:row>30</xdr:row>
      <xdr:rowOff>0</xdr:rowOff>
    </xdr:from>
    <xdr:to>
      <xdr:col>6</xdr:col>
      <xdr:colOff>280512</xdr:colOff>
      <xdr:row>41</xdr:row>
      <xdr:rowOff>136385</xdr:rowOff>
    </xdr:to>
    <xdr:sp macro="" textlink="">
      <xdr:nvSpPr>
        <xdr:cNvPr id="21" name="TextBox 20">
          <a:hlinkClick xmlns:r="http://schemas.openxmlformats.org/officeDocument/2006/relationships" r:id="rId5"/>
          <a:extLst/>
        </xdr:cNvPr>
        <xdr:cNvSpPr txBox="1"/>
      </xdr:nvSpPr>
      <xdr:spPr>
        <a:xfrm>
          <a:off x="361950" y="4981575"/>
          <a:ext cx="2128362" cy="20223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0" rtlCol="0" anchor="t"/>
        <a:lstStyle/>
        <a:p>
          <a:endParaRPr lang="sl-SI" sz="1000"/>
        </a:p>
        <a:p>
          <a:endParaRPr lang="sl-SI" sz="1000"/>
        </a:p>
        <a:p>
          <a:endParaRPr lang="sl-SI" sz="1000"/>
        </a:p>
        <a:p>
          <a:r>
            <a:rPr lang="sl-SI" sz="1000"/>
            <a:t>This template was created with Zebra BI</a:t>
          </a:r>
          <a:r>
            <a:rPr lang="sl-SI" sz="1000" baseline="0"/>
            <a:t>.</a:t>
          </a:r>
        </a:p>
        <a:p>
          <a:endParaRPr lang="sl-SI" sz="1000" baseline="0"/>
        </a:p>
        <a:p>
          <a:r>
            <a:rPr lang="sl-SI" sz="1000" baseline="0"/>
            <a:t>Use the latest version of Zebra BI or Zebra BI Dynamic Viewer.</a:t>
          </a:r>
          <a:endParaRPr lang="sl-SI" sz="1000"/>
        </a:p>
        <a:p>
          <a:endParaRPr lang="sl-SI" sz="1000"/>
        </a:p>
        <a:p>
          <a:r>
            <a:rPr lang="en-US" sz="1000"/>
            <a:t>©</a:t>
          </a:r>
          <a:r>
            <a:rPr lang="sl-SI" sz="1000"/>
            <a:t>2017,</a:t>
          </a:r>
          <a:r>
            <a:rPr lang="en-US" sz="1000"/>
            <a:t> Zebra BI</a:t>
          </a:r>
          <a:r>
            <a:rPr lang="sl-SI" sz="1000" baseline="0"/>
            <a:t> d.o.o.</a:t>
          </a:r>
        </a:p>
        <a:p>
          <a:endParaRPr lang="sl-SI" sz="1000" baseline="0"/>
        </a:p>
        <a:p>
          <a:r>
            <a:rPr lang="sl-SI" sz="1000" baseline="0"/>
            <a:t>https://zebrabi.com</a:t>
          </a:r>
          <a:endParaRPr lang="sl-SI" sz="1000"/>
        </a:p>
        <a:p>
          <a:endParaRPr lang="sl-SI" sz="1000"/>
        </a:p>
        <a:p>
          <a:endParaRPr lang="en-US" sz="1000"/>
        </a:p>
      </xdr:txBody>
    </xdr:sp>
    <xdr:clientData/>
  </xdr:twoCellAnchor>
  <xdr:twoCellAnchor>
    <xdr:from>
      <xdr:col>2</xdr:col>
      <xdr:colOff>66976</xdr:colOff>
      <xdr:row>30</xdr:row>
      <xdr:rowOff>118035</xdr:rowOff>
    </xdr:from>
    <xdr:to>
      <xdr:col>4</xdr:col>
      <xdr:colOff>153947</xdr:colOff>
      <xdr:row>32</xdr:row>
      <xdr:rowOff>71330</xdr:rowOff>
    </xdr:to>
    <xdr:pic>
      <xdr:nvPicPr>
        <xdr:cNvPr id="22" name="Picture 21">
          <a:hlinkClick xmlns:r="http://schemas.openxmlformats.org/officeDocument/2006/relationships" r:id="rId5"/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926" y="5099610"/>
          <a:ext cx="982321" cy="296195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0.01217</cdr:x>
      <cdr:y>0.02128</cdr:y>
    </cdr:from>
    <cdr:to>
      <cdr:x>0.01217</cdr:x>
      <cdr:y>0.02128</cdr:y>
    </cdr:to>
    <cdr:sp macro="" textlink="">
      <cdr:nvSpPr>
        <cdr:cNvPr id="2" name="ID" descr="12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0.01217</cdr:x>
      <cdr:y>0.02128</cdr:y>
    </cdr:from>
    <cdr:to>
      <cdr:x>0.01217</cdr:x>
      <cdr:y>0.02128</cdr:y>
    </cdr:to>
    <cdr:sp macro="" textlink="">
      <cdr:nvSpPr>
        <cdr:cNvPr id="2" name="ID" descr="13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0.01217</cdr:x>
      <cdr:y>0.02128</cdr:y>
    </cdr:from>
    <cdr:to>
      <cdr:x>0.01217</cdr:x>
      <cdr:y>0.02128</cdr:y>
    </cdr:to>
    <cdr:sp macro="" textlink="">
      <cdr:nvSpPr>
        <cdr:cNvPr id="2" name="ID" descr="14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0.01217</cdr:x>
      <cdr:y>0.02128</cdr:y>
    </cdr:from>
    <cdr:to>
      <cdr:x>0.01217</cdr:x>
      <cdr:y>0.02128</cdr:y>
    </cdr:to>
    <cdr:sp macro="" textlink="">
      <cdr:nvSpPr>
        <cdr:cNvPr id="2" name="ID" descr="15"/>
        <cdr:cNvSpPr txBox="1"/>
      </cdr:nvSpPr>
      <cdr:spPr>
        <a:xfrm xmlns:a="http://schemas.openxmlformats.org/drawingml/2006/main">
          <a:off x="50800" y="50800"/>
          <a:ext cx="0" cy="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endParaRPr lang="sl-SI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ustomProperty" Target="../customProperty7.bin"/><Relationship Id="rId13" Type="http://schemas.openxmlformats.org/officeDocument/2006/relationships/customProperty" Target="../customProperty12.bin"/><Relationship Id="rId3" Type="http://schemas.openxmlformats.org/officeDocument/2006/relationships/customProperty" Target="../customProperty2.bin"/><Relationship Id="rId7" Type="http://schemas.openxmlformats.org/officeDocument/2006/relationships/customProperty" Target="../customProperty6.bin"/><Relationship Id="rId12" Type="http://schemas.openxmlformats.org/officeDocument/2006/relationships/customProperty" Target="../customProperty11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11" Type="http://schemas.openxmlformats.org/officeDocument/2006/relationships/customProperty" Target="../customProperty10.bin"/><Relationship Id="rId5" Type="http://schemas.openxmlformats.org/officeDocument/2006/relationships/customProperty" Target="../customProperty4.bin"/><Relationship Id="rId10" Type="http://schemas.openxmlformats.org/officeDocument/2006/relationships/customProperty" Target="../customProperty9.bin"/><Relationship Id="rId4" Type="http://schemas.openxmlformats.org/officeDocument/2006/relationships/customProperty" Target="../customProperty3.bin"/><Relationship Id="rId9" Type="http://schemas.openxmlformats.org/officeDocument/2006/relationships/customProperty" Target="../customProperty8.bin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zoomScaleNormal="100" workbookViewId="0">
      <selection activeCell="D15" sqref="D15"/>
    </sheetView>
  </sheetViews>
  <sheetFormatPr defaultColWidth="9.140625" defaultRowHeight="14.25" outlineLevelCol="1" x14ac:dyDescent="0.2"/>
  <cols>
    <col min="1" max="1" width="2.85546875" style="1" customWidth="1" outlineLevel="1"/>
    <col min="2" max="2" width="2.5703125" style="1" customWidth="1" outlineLevel="1"/>
    <col min="3" max="3" width="6.28515625" style="1" customWidth="1" outlineLevel="1"/>
    <col min="4" max="7" width="7.140625" style="1" customWidth="1" outlineLevel="1"/>
    <col min="8" max="8" width="8.7109375" style="1" customWidth="1" outlineLevel="1"/>
    <col min="9" max="9" width="4" style="4" customWidth="1"/>
    <col min="10" max="10" width="2.85546875" style="4" customWidth="1"/>
    <col min="11" max="14" width="32.85546875" style="4" customWidth="1"/>
    <col min="15" max="15" width="2.85546875" style="4" customWidth="1"/>
    <col min="16" max="35" width="9.140625" style="4"/>
    <col min="36" max="36" width="4" style="4" customWidth="1"/>
    <col min="37" max="16384" width="9.140625" style="4"/>
  </cols>
  <sheetData>
    <row r="1" spans="1:18" x14ac:dyDescent="0.2">
      <c r="I1" s="2"/>
      <c r="J1" s="2">
        <v>20</v>
      </c>
      <c r="K1" s="2">
        <v>230</v>
      </c>
      <c r="L1" s="2">
        <v>230</v>
      </c>
      <c r="M1" s="2">
        <v>230</v>
      </c>
      <c r="N1" s="2">
        <v>230</v>
      </c>
      <c r="O1" s="2">
        <v>20</v>
      </c>
      <c r="P1" s="3">
        <f>SUM(J1:O1)</f>
        <v>960</v>
      </c>
      <c r="R1" s="5"/>
    </row>
    <row r="2" spans="1:18" ht="7.5" customHeight="1" x14ac:dyDescent="0.2">
      <c r="I2" s="6">
        <v>10</v>
      </c>
      <c r="J2" s="7"/>
      <c r="K2" s="7"/>
      <c r="L2" s="7"/>
      <c r="M2" s="7"/>
      <c r="N2" s="7"/>
      <c r="O2" s="7"/>
    </row>
    <row r="3" spans="1:18" ht="36" customHeight="1" x14ac:dyDescent="0.3">
      <c r="A3" s="26" t="s">
        <v>23</v>
      </c>
      <c r="B3" s="27" t="s">
        <v>24</v>
      </c>
      <c r="C3" s="8"/>
      <c r="I3" s="6">
        <v>48</v>
      </c>
      <c r="J3" s="7"/>
      <c r="K3" s="28" t="s">
        <v>17</v>
      </c>
      <c r="L3" s="28"/>
      <c r="M3" s="28"/>
      <c r="N3" s="28"/>
      <c r="O3" s="7"/>
    </row>
    <row r="4" spans="1:18" ht="2.25" customHeight="1" x14ac:dyDescent="0.25">
      <c r="I4" s="6">
        <v>3</v>
      </c>
      <c r="J4" s="7"/>
      <c r="K4" s="14"/>
      <c r="L4" s="15"/>
      <c r="M4" s="15"/>
      <c r="N4" s="15"/>
      <c r="O4" s="7"/>
    </row>
    <row r="5" spans="1:18" ht="1.5" customHeight="1" x14ac:dyDescent="0.25">
      <c r="B5" s="9"/>
      <c r="C5" s="9"/>
      <c r="D5" s="9"/>
      <c r="E5" s="9"/>
      <c r="F5" s="9"/>
      <c r="G5" s="9"/>
      <c r="H5" s="9"/>
      <c r="I5" s="6">
        <v>2</v>
      </c>
      <c r="J5" s="7"/>
      <c r="K5" s="16"/>
      <c r="L5" s="17"/>
      <c r="M5" s="17"/>
      <c r="N5" s="17"/>
      <c r="O5" s="7"/>
    </row>
    <row r="6" spans="1:18" x14ac:dyDescent="0.2">
      <c r="B6" s="10" t="s">
        <v>25</v>
      </c>
      <c r="C6" s="10"/>
      <c r="I6" s="6">
        <v>19</v>
      </c>
      <c r="J6" s="7"/>
      <c r="K6" s="24" t="s">
        <v>19</v>
      </c>
      <c r="L6" s="7"/>
      <c r="M6" s="7"/>
      <c r="N6" s="7"/>
      <c r="O6" s="7"/>
    </row>
    <row r="7" spans="1:18" ht="15" x14ac:dyDescent="0.2">
      <c r="I7" s="6">
        <v>19</v>
      </c>
      <c r="J7" s="7"/>
      <c r="K7" s="18" t="s">
        <v>16</v>
      </c>
      <c r="L7" s="7"/>
      <c r="M7" s="7"/>
      <c r="N7" s="7"/>
      <c r="O7" s="7"/>
    </row>
    <row r="8" spans="1:18" x14ac:dyDescent="0.2">
      <c r="I8" s="6">
        <v>19</v>
      </c>
      <c r="J8" s="7"/>
      <c r="K8" s="18" t="str">
        <f>$C$12&amp;" "&amp;$C$27&amp;".."&amp;$C$23&amp;" "&amp;$E$27</f>
        <v>Mar 2017..Feb 2018</v>
      </c>
      <c r="L8" s="7"/>
      <c r="M8" s="7"/>
      <c r="N8" s="7"/>
      <c r="O8" s="7"/>
    </row>
    <row r="9" spans="1:18" ht="3.75" customHeight="1" x14ac:dyDescent="0.2">
      <c r="I9" s="6">
        <v>5</v>
      </c>
      <c r="J9" s="7"/>
      <c r="K9" s="7"/>
      <c r="L9" s="7"/>
      <c r="M9" s="7"/>
      <c r="N9" s="7"/>
      <c r="O9" s="7"/>
    </row>
    <row r="10" spans="1:18" s="7" customFormat="1" ht="13.5" customHeight="1" x14ac:dyDescent="0.25">
      <c r="A10" s="11"/>
      <c r="B10" s="11"/>
      <c r="C10" s="19"/>
      <c r="D10" s="23" t="s">
        <v>26</v>
      </c>
      <c r="E10" s="21" t="s">
        <v>27</v>
      </c>
      <c r="F10" s="21" t="s">
        <v>28</v>
      </c>
      <c r="G10" s="21" t="s">
        <v>15</v>
      </c>
      <c r="H10" s="11"/>
      <c r="I10" s="6">
        <v>18</v>
      </c>
      <c r="K10" s="29"/>
      <c r="L10" s="30"/>
      <c r="M10" s="29"/>
      <c r="N10" s="30"/>
    </row>
    <row r="11" spans="1:18" s="7" customFormat="1" ht="13.5" customHeight="1" x14ac:dyDescent="0.2">
      <c r="A11" s="11"/>
      <c r="B11" s="11"/>
      <c r="C11" s="22"/>
      <c r="D11" s="36" t="s">
        <v>1</v>
      </c>
      <c r="E11" s="37" t="s">
        <v>1</v>
      </c>
      <c r="F11" s="37" t="s">
        <v>1</v>
      </c>
      <c r="G11" s="37" t="s">
        <v>1</v>
      </c>
      <c r="H11" s="11"/>
      <c r="I11" s="6">
        <v>18</v>
      </c>
      <c r="K11" s="31"/>
      <c r="L11" s="32"/>
      <c r="M11" s="31"/>
      <c r="N11" s="32"/>
    </row>
    <row r="12" spans="1:18" s="7" customFormat="1" ht="13.5" customHeight="1" x14ac:dyDescent="0.2">
      <c r="A12" s="11"/>
      <c r="B12" s="11"/>
      <c r="C12" s="19" t="s">
        <v>4</v>
      </c>
      <c r="D12" s="20">
        <v>400</v>
      </c>
      <c r="E12" s="19">
        <v>-500</v>
      </c>
      <c r="F12" s="19">
        <v>0</v>
      </c>
      <c r="G12" s="19">
        <f t="shared" ref="G12:G23" si="0">SUM(D12:F12)</f>
        <v>-100</v>
      </c>
      <c r="H12" s="11"/>
      <c r="I12" s="6">
        <v>18</v>
      </c>
      <c r="K12" s="31"/>
      <c r="L12" s="32"/>
      <c r="M12" s="31"/>
      <c r="N12" s="32"/>
    </row>
    <row r="13" spans="1:18" s="7" customFormat="1" ht="13.5" customHeight="1" x14ac:dyDescent="0.2">
      <c r="A13" s="11"/>
      <c r="B13" s="11"/>
      <c r="C13" s="19" t="s">
        <v>5</v>
      </c>
      <c r="D13" s="20">
        <v>400</v>
      </c>
      <c r="E13" s="19">
        <v>0</v>
      </c>
      <c r="F13" s="19">
        <v>0</v>
      </c>
      <c r="G13" s="19">
        <f t="shared" si="0"/>
        <v>400</v>
      </c>
      <c r="H13" s="11"/>
      <c r="I13" s="6">
        <v>18</v>
      </c>
      <c r="K13" s="31"/>
      <c r="L13" s="32"/>
      <c r="M13" s="31"/>
      <c r="N13" s="32"/>
    </row>
    <row r="14" spans="1:18" s="7" customFormat="1" ht="13.5" customHeight="1" x14ac:dyDescent="0.2">
      <c r="A14" s="11"/>
      <c r="B14" s="11"/>
      <c r="C14" s="19" t="s">
        <v>13</v>
      </c>
      <c r="D14" s="20">
        <v>300</v>
      </c>
      <c r="E14" s="19">
        <v>0</v>
      </c>
      <c r="F14" s="19">
        <v>200</v>
      </c>
      <c r="G14" s="19">
        <f t="shared" si="0"/>
        <v>500</v>
      </c>
      <c r="H14" s="11"/>
      <c r="I14" s="6">
        <v>18</v>
      </c>
      <c r="K14" s="31"/>
      <c r="L14" s="32"/>
      <c r="M14" s="31"/>
      <c r="N14" s="32"/>
    </row>
    <row r="15" spans="1:18" s="7" customFormat="1" ht="13.5" customHeight="1" x14ac:dyDescent="0.2">
      <c r="A15" s="11"/>
      <c r="B15" s="11"/>
      <c r="C15" s="19" t="s">
        <v>6</v>
      </c>
      <c r="D15" s="20">
        <v>200</v>
      </c>
      <c r="E15" s="19">
        <v>700</v>
      </c>
      <c r="F15" s="19">
        <v>200</v>
      </c>
      <c r="G15" s="19">
        <f t="shared" si="0"/>
        <v>1100</v>
      </c>
      <c r="H15" s="11"/>
      <c r="I15" s="6">
        <v>18</v>
      </c>
      <c r="K15" s="31"/>
      <c r="L15" s="32"/>
      <c r="M15" s="31"/>
      <c r="N15" s="32"/>
    </row>
    <row r="16" spans="1:18" s="7" customFormat="1" ht="13.5" customHeight="1" x14ac:dyDescent="0.2">
      <c r="A16" s="11"/>
      <c r="B16" s="11"/>
      <c r="C16" s="19" t="s">
        <v>7</v>
      </c>
      <c r="D16" s="20">
        <v>300</v>
      </c>
      <c r="E16" s="19">
        <v>0</v>
      </c>
      <c r="F16" s="19">
        <v>300</v>
      </c>
      <c r="G16" s="19">
        <f t="shared" si="0"/>
        <v>600</v>
      </c>
      <c r="H16" s="11"/>
      <c r="I16" s="6">
        <v>18</v>
      </c>
      <c r="K16" s="31"/>
      <c r="L16" s="32"/>
      <c r="M16" s="31"/>
      <c r="N16" s="32"/>
    </row>
    <row r="17" spans="1:14" s="7" customFormat="1" ht="13.5" customHeight="1" x14ac:dyDescent="0.2">
      <c r="A17" s="11"/>
      <c r="B17" s="11"/>
      <c r="C17" s="19" t="s">
        <v>11</v>
      </c>
      <c r="D17" s="20">
        <v>200</v>
      </c>
      <c r="E17" s="19">
        <v>0</v>
      </c>
      <c r="F17" s="19">
        <v>100</v>
      </c>
      <c r="G17" s="19">
        <f t="shared" si="0"/>
        <v>300</v>
      </c>
      <c r="H17" s="11"/>
      <c r="I17" s="6">
        <v>18</v>
      </c>
      <c r="K17" s="31"/>
      <c r="L17" s="32"/>
      <c r="M17" s="31"/>
      <c r="N17" s="32"/>
    </row>
    <row r="18" spans="1:14" s="7" customFormat="1" ht="13.5" customHeight="1" x14ac:dyDescent="0.2">
      <c r="A18" s="11"/>
      <c r="B18" s="11"/>
      <c r="C18" s="19" t="s">
        <v>8</v>
      </c>
      <c r="D18" s="20">
        <v>-500</v>
      </c>
      <c r="E18" s="19">
        <v>-500</v>
      </c>
      <c r="F18" s="19">
        <v>-300</v>
      </c>
      <c r="G18" s="19">
        <f t="shared" si="0"/>
        <v>-1300</v>
      </c>
      <c r="H18" s="11"/>
      <c r="I18" s="6">
        <v>18</v>
      </c>
      <c r="K18" s="31"/>
      <c r="L18" s="32"/>
      <c r="M18" s="31"/>
      <c r="N18" s="32"/>
    </row>
    <row r="19" spans="1:14" s="7" customFormat="1" ht="13.5" customHeight="1" x14ac:dyDescent="0.2">
      <c r="A19" s="11"/>
      <c r="B19" s="11"/>
      <c r="C19" s="19" t="s">
        <v>12</v>
      </c>
      <c r="D19" s="20">
        <v>100</v>
      </c>
      <c r="E19" s="19">
        <v>0</v>
      </c>
      <c r="F19" s="19">
        <v>100</v>
      </c>
      <c r="G19" s="19">
        <f t="shared" si="0"/>
        <v>200</v>
      </c>
      <c r="H19" s="11"/>
      <c r="I19" s="6">
        <v>18</v>
      </c>
      <c r="K19" s="31"/>
      <c r="L19" s="32"/>
      <c r="M19" s="31"/>
      <c r="N19" s="32"/>
    </row>
    <row r="20" spans="1:14" s="7" customFormat="1" ht="13.5" customHeight="1" x14ac:dyDescent="0.2">
      <c r="A20" s="11"/>
      <c r="B20" s="11"/>
      <c r="C20" s="19" t="s">
        <v>9</v>
      </c>
      <c r="D20" s="20">
        <v>400</v>
      </c>
      <c r="E20" s="19">
        <v>-1600</v>
      </c>
      <c r="F20" s="19">
        <v>200</v>
      </c>
      <c r="G20" s="19">
        <f t="shared" si="0"/>
        <v>-1000</v>
      </c>
      <c r="H20" s="11"/>
      <c r="I20" s="6">
        <v>18</v>
      </c>
      <c r="K20" s="31"/>
      <c r="L20" s="32"/>
      <c r="M20" s="31"/>
      <c r="N20" s="32"/>
    </row>
    <row r="21" spans="1:14" s="7" customFormat="1" ht="13.5" customHeight="1" x14ac:dyDescent="0.2">
      <c r="A21" s="11"/>
      <c r="B21" s="11"/>
      <c r="C21" s="19" t="s">
        <v>10</v>
      </c>
      <c r="D21" s="20">
        <v>400</v>
      </c>
      <c r="E21" s="19">
        <v>0</v>
      </c>
      <c r="F21" s="19">
        <v>-200</v>
      </c>
      <c r="G21" s="19">
        <f t="shared" si="0"/>
        <v>200</v>
      </c>
      <c r="H21" s="11"/>
      <c r="I21" s="6">
        <v>18</v>
      </c>
      <c r="K21" s="31"/>
      <c r="L21" s="32"/>
      <c r="M21" s="31"/>
      <c r="N21" s="32"/>
    </row>
    <row r="22" spans="1:14" s="7" customFormat="1" ht="13.5" customHeight="1" x14ac:dyDescent="0.2">
      <c r="A22" s="11"/>
      <c r="B22" s="11"/>
      <c r="C22" s="19" t="s">
        <v>2</v>
      </c>
      <c r="D22" s="20">
        <v>200</v>
      </c>
      <c r="E22" s="19">
        <v>0</v>
      </c>
      <c r="F22" s="19">
        <v>-300</v>
      </c>
      <c r="G22" s="19">
        <f t="shared" si="0"/>
        <v>-100</v>
      </c>
      <c r="H22" s="11"/>
      <c r="I22" s="6">
        <v>18</v>
      </c>
      <c r="K22" s="31"/>
      <c r="L22" s="32"/>
      <c r="M22" s="31"/>
      <c r="N22" s="32"/>
    </row>
    <row r="23" spans="1:14" s="7" customFormat="1" ht="13.5" customHeight="1" x14ac:dyDescent="0.2">
      <c r="A23" s="11"/>
      <c r="B23" s="11"/>
      <c r="C23" s="19" t="s">
        <v>3</v>
      </c>
      <c r="D23" s="20">
        <v>200</v>
      </c>
      <c r="E23" s="19">
        <v>0</v>
      </c>
      <c r="F23" s="19">
        <v>-100</v>
      </c>
      <c r="G23" s="19">
        <f t="shared" si="0"/>
        <v>100</v>
      </c>
      <c r="H23" s="11"/>
      <c r="I23" s="6">
        <v>18</v>
      </c>
      <c r="K23" s="31"/>
      <c r="L23" s="32"/>
      <c r="M23" s="31"/>
      <c r="N23" s="32"/>
    </row>
    <row r="24" spans="1:14" s="7" customFormat="1" ht="13.5" customHeight="1" x14ac:dyDescent="0.25">
      <c r="A24" s="11"/>
      <c r="B24" s="35" t="s">
        <v>0</v>
      </c>
      <c r="C24" s="21" t="s">
        <v>14</v>
      </c>
      <c r="D24" s="23">
        <f>SUM(D12:D23)</f>
        <v>2600</v>
      </c>
      <c r="E24" s="21">
        <f>SUM(E12:E23)</f>
        <v>-1900</v>
      </c>
      <c r="F24" s="21">
        <f>SUM(F12:F23)</f>
        <v>200</v>
      </c>
      <c r="G24" s="21">
        <f>SUM(G12:G23)</f>
        <v>900</v>
      </c>
      <c r="H24" s="11"/>
      <c r="I24" s="6">
        <v>18</v>
      </c>
      <c r="K24" s="31"/>
      <c r="L24" s="32"/>
      <c r="M24" s="31"/>
      <c r="N24" s="32"/>
    </row>
    <row r="25" spans="1:14" s="7" customFormat="1" ht="13.5" customHeight="1" x14ac:dyDescent="0.2">
      <c r="A25" s="11"/>
      <c r="B25" s="11"/>
      <c r="C25" s="11"/>
      <c r="D25" s="11"/>
      <c r="E25" s="11"/>
      <c r="F25" s="11"/>
      <c r="G25" s="11"/>
      <c r="H25" s="11"/>
      <c r="I25" s="6">
        <v>18</v>
      </c>
      <c r="K25" s="33"/>
      <c r="L25" s="34"/>
      <c r="M25" s="33"/>
      <c r="N25" s="34"/>
    </row>
    <row r="26" spans="1:14" s="7" customFormat="1" ht="13.5" customHeight="1" x14ac:dyDescent="0.2">
      <c r="A26" s="11"/>
      <c r="B26" s="11"/>
      <c r="C26" s="11" t="s">
        <v>21</v>
      </c>
      <c r="D26" s="11"/>
      <c r="E26" s="11" t="s">
        <v>22</v>
      </c>
      <c r="F26" s="11"/>
      <c r="G26" s="11"/>
      <c r="H26" s="11"/>
      <c r="I26" s="6">
        <v>18</v>
      </c>
      <c r="K26" s="29"/>
      <c r="L26" s="30"/>
      <c r="M26" s="29"/>
      <c r="N26" s="30"/>
    </row>
    <row r="27" spans="1:14" s="7" customFormat="1" ht="13.5" customHeight="1" x14ac:dyDescent="0.2">
      <c r="A27" s="11"/>
      <c r="B27" s="11"/>
      <c r="C27" s="19">
        <v>2017</v>
      </c>
      <c r="D27" s="11"/>
      <c r="E27" s="19">
        <v>2018</v>
      </c>
      <c r="F27" s="11"/>
      <c r="G27" s="11"/>
      <c r="H27" s="11"/>
      <c r="I27" s="6">
        <v>18</v>
      </c>
      <c r="K27" s="31"/>
      <c r="L27" s="32"/>
      <c r="M27" s="31"/>
      <c r="N27" s="32"/>
    </row>
    <row r="28" spans="1:14" s="7" customFormat="1" ht="13.5" customHeight="1" x14ac:dyDescent="0.2">
      <c r="A28" s="11"/>
      <c r="B28" s="11"/>
      <c r="C28" s="11"/>
      <c r="D28" s="11"/>
      <c r="E28" s="11"/>
      <c r="F28" s="11"/>
      <c r="G28" s="11"/>
      <c r="H28" s="11"/>
      <c r="I28" s="6">
        <v>18</v>
      </c>
      <c r="K28" s="31"/>
      <c r="L28" s="32"/>
      <c r="M28" s="31"/>
      <c r="N28" s="32"/>
    </row>
    <row r="29" spans="1:14" s="7" customFormat="1" ht="13.5" customHeight="1" x14ac:dyDescent="0.2">
      <c r="A29" s="11"/>
      <c r="B29" s="11"/>
      <c r="C29" s="11"/>
      <c r="D29" s="11"/>
      <c r="E29" s="11"/>
      <c r="F29" s="11"/>
      <c r="G29" s="11"/>
      <c r="H29" s="11"/>
      <c r="I29" s="6">
        <v>18</v>
      </c>
      <c r="K29" s="31"/>
      <c r="L29" s="32"/>
      <c r="M29" s="31"/>
      <c r="N29" s="32"/>
    </row>
    <row r="30" spans="1:14" s="7" customFormat="1" ht="13.5" customHeight="1" x14ac:dyDescent="0.2">
      <c r="A30" s="11"/>
      <c r="B30" s="11"/>
      <c r="C30" s="11"/>
      <c r="D30" s="11"/>
      <c r="E30" s="11"/>
      <c r="F30" s="11"/>
      <c r="G30" s="11"/>
      <c r="H30" s="11"/>
      <c r="I30" s="6">
        <v>18</v>
      </c>
      <c r="K30" s="31"/>
      <c r="L30" s="32"/>
      <c r="M30" s="31"/>
      <c r="N30" s="32"/>
    </row>
    <row r="31" spans="1:14" s="7" customFormat="1" ht="13.5" customHeight="1" x14ac:dyDescent="0.2">
      <c r="A31" s="11"/>
      <c r="B31" s="11"/>
      <c r="C31" s="11"/>
      <c r="D31" s="11"/>
      <c r="E31" s="11"/>
      <c r="F31" s="11"/>
      <c r="G31" s="11"/>
      <c r="H31" s="11"/>
      <c r="I31" s="6">
        <v>18</v>
      </c>
      <c r="K31" s="31"/>
      <c r="L31" s="32"/>
      <c r="M31" s="31"/>
      <c r="N31" s="32"/>
    </row>
    <row r="32" spans="1:14" s="7" customFormat="1" ht="13.5" customHeight="1" x14ac:dyDescent="0.2">
      <c r="A32" s="11"/>
      <c r="B32" s="11"/>
      <c r="C32" s="11"/>
      <c r="D32" s="11"/>
      <c r="E32" s="11"/>
      <c r="F32" s="11"/>
      <c r="G32" s="11"/>
      <c r="H32" s="11"/>
      <c r="I32" s="6">
        <v>18</v>
      </c>
      <c r="K32" s="31"/>
      <c r="L32" s="32"/>
      <c r="M32" s="31"/>
      <c r="N32" s="32"/>
    </row>
    <row r="33" spans="1:15" s="7" customFormat="1" ht="13.5" customHeight="1" x14ac:dyDescent="0.2">
      <c r="A33" s="11"/>
      <c r="B33" s="11"/>
      <c r="C33" s="11"/>
      <c r="D33" s="11"/>
      <c r="E33" s="11"/>
      <c r="F33" s="11"/>
      <c r="G33" s="11"/>
      <c r="H33" s="11"/>
      <c r="I33" s="6">
        <v>18</v>
      </c>
      <c r="K33" s="31"/>
      <c r="L33" s="32"/>
      <c r="M33" s="31"/>
      <c r="N33" s="32"/>
    </row>
    <row r="34" spans="1:15" s="7" customFormat="1" ht="13.5" customHeight="1" x14ac:dyDescent="0.2">
      <c r="A34" s="11"/>
      <c r="B34" s="1"/>
      <c r="C34" s="1"/>
      <c r="D34" s="1"/>
      <c r="E34" s="1"/>
      <c r="F34" s="1"/>
      <c r="G34" s="1"/>
      <c r="H34" s="1"/>
      <c r="I34" s="6">
        <v>18</v>
      </c>
      <c r="K34" s="31"/>
      <c r="L34" s="32"/>
      <c r="M34" s="31"/>
      <c r="N34" s="32"/>
    </row>
    <row r="35" spans="1:15" s="7" customFormat="1" ht="13.5" customHeight="1" x14ac:dyDescent="0.2">
      <c r="A35" s="11"/>
      <c r="B35" s="1"/>
      <c r="C35" s="1"/>
      <c r="D35" s="1"/>
      <c r="E35" s="1"/>
      <c r="F35" s="1"/>
      <c r="G35" s="1"/>
      <c r="H35" s="1"/>
      <c r="I35" s="6">
        <v>18</v>
      </c>
      <c r="K35" s="31"/>
      <c r="L35" s="32"/>
      <c r="M35" s="31"/>
      <c r="N35" s="32"/>
    </row>
    <row r="36" spans="1:15" s="7" customFormat="1" ht="13.5" customHeight="1" x14ac:dyDescent="0.2">
      <c r="A36" s="11"/>
      <c r="B36" s="1"/>
      <c r="C36" s="1"/>
      <c r="D36" s="1"/>
      <c r="E36" s="1"/>
      <c r="F36" s="1"/>
      <c r="G36" s="1"/>
      <c r="H36" s="1"/>
      <c r="I36" s="6">
        <v>18</v>
      </c>
      <c r="K36" s="31"/>
      <c r="L36" s="32"/>
      <c r="M36" s="31"/>
      <c r="N36" s="32"/>
    </row>
    <row r="37" spans="1:15" s="7" customFormat="1" ht="13.5" customHeight="1" x14ac:dyDescent="0.2">
      <c r="A37" s="11"/>
      <c r="B37" s="1"/>
      <c r="C37" s="1"/>
      <c r="D37" s="1"/>
      <c r="E37" s="1"/>
      <c r="F37" s="1"/>
      <c r="G37" s="1"/>
      <c r="H37" s="1"/>
      <c r="I37" s="6">
        <v>18</v>
      </c>
      <c r="K37" s="31"/>
      <c r="L37" s="32"/>
      <c r="M37" s="31"/>
      <c r="N37" s="32"/>
    </row>
    <row r="38" spans="1:15" s="7" customFormat="1" ht="13.5" customHeight="1" x14ac:dyDescent="0.2">
      <c r="A38" s="11"/>
      <c r="B38" s="1"/>
      <c r="C38" s="1"/>
      <c r="D38" s="1"/>
      <c r="E38" s="1"/>
      <c r="F38" s="1"/>
      <c r="G38" s="1"/>
      <c r="H38" s="1"/>
      <c r="I38" s="6">
        <v>18</v>
      </c>
      <c r="K38" s="31"/>
      <c r="L38" s="32"/>
      <c r="M38" s="31"/>
      <c r="N38" s="32"/>
    </row>
    <row r="39" spans="1:15" s="7" customFormat="1" ht="13.5" customHeight="1" x14ac:dyDescent="0.2">
      <c r="A39" s="11"/>
      <c r="B39" s="1"/>
      <c r="C39" s="1"/>
      <c r="D39" s="1"/>
      <c r="E39" s="1"/>
      <c r="F39" s="1"/>
      <c r="G39" s="1"/>
      <c r="H39" s="1"/>
      <c r="I39" s="6">
        <v>18</v>
      </c>
      <c r="K39" s="31"/>
      <c r="L39" s="32"/>
      <c r="M39" s="31"/>
      <c r="N39" s="32"/>
    </row>
    <row r="40" spans="1:15" s="7" customFormat="1" ht="13.5" customHeight="1" x14ac:dyDescent="0.2">
      <c r="A40" s="11"/>
      <c r="B40" s="1"/>
      <c r="C40" s="1"/>
      <c r="D40" s="1"/>
      <c r="E40" s="1"/>
      <c r="F40" s="1"/>
      <c r="G40" s="1"/>
      <c r="H40" s="1"/>
      <c r="I40" s="6">
        <v>18</v>
      </c>
      <c r="K40" s="31"/>
      <c r="L40" s="32"/>
      <c r="M40" s="31"/>
      <c r="N40" s="32"/>
    </row>
    <row r="41" spans="1:15" s="7" customFormat="1" ht="13.5" customHeight="1" x14ac:dyDescent="0.2">
      <c r="A41" s="11"/>
      <c r="B41" s="1"/>
      <c r="C41" s="1"/>
      <c r="D41" s="1"/>
      <c r="E41" s="1"/>
      <c r="F41" s="1"/>
      <c r="G41" s="1"/>
      <c r="H41" s="1"/>
      <c r="I41" s="6">
        <v>18</v>
      </c>
      <c r="K41" s="33"/>
      <c r="L41" s="34"/>
      <c r="M41" s="33"/>
      <c r="N41" s="34"/>
    </row>
    <row r="42" spans="1:15" s="7" customFormat="1" ht="14.25" customHeight="1" x14ac:dyDescent="0.2">
      <c r="A42" s="11"/>
      <c r="B42" s="1"/>
      <c r="C42" s="1"/>
      <c r="D42" s="1"/>
      <c r="E42" s="1"/>
      <c r="F42" s="1"/>
      <c r="G42" s="1"/>
      <c r="H42" s="1"/>
      <c r="I42" s="6">
        <v>19</v>
      </c>
      <c r="K42" s="25" t="s">
        <v>20</v>
      </c>
    </row>
    <row r="43" spans="1:15" x14ac:dyDescent="0.2">
      <c r="I43" s="12">
        <f>SUM(I2:I42)</f>
        <v>720</v>
      </c>
      <c r="O43" s="13" t="s">
        <v>18</v>
      </c>
    </row>
    <row r="44" spans="1:15" x14ac:dyDescent="0.2">
      <c r="I44" s="5"/>
    </row>
  </sheetData>
  <mergeCells count="5">
    <mergeCell ref="K3:N3"/>
    <mergeCell ref="K10:L25"/>
    <mergeCell ref="M10:N25"/>
    <mergeCell ref="K26:L41"/>
    <mergeCell ref="M26:N41"/>
  </mergeCells>
  <pageMargins left="0.55118110236220474" right="0.23622047244094491" top="0.55118110236220474" bottom="0.35433070866141736" header="0.31496062992125984" footer="0.31496062992125984"/>
  <pageSetup paperSize="9" orientation="landscape" r:id="rId1"/>
  <customProperties>
    <customPr name="DA12" r:id="rId2"/>
    <customPr name="DA13" r:id="rId3"/>
    <customPr name="DA14" r:id="rId4"/>
    <customPr name="DA15" r:id="rId5"/>
    <customPr name="RE3" r:id="rId6"/>
    <customPr name="ReportCount" r:id="rId7"/>
    <customPr name="Version" r:id="rId8"/>
    <customPr name="VI12" r:id="rId9"/>
    <customPr name="VI13" r:id="rId10"/>
    <customPr name="VI14" r:id="rId11"/>
    <customPr name="VI15" r:id="rId12"/>
    <customPr name="VisualizationCount" r:id="rId13"/>
  </customProperties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 flow</vt:lpstr>
      <vt:lpstr>'Cash flow'!Print_Area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Zebra BI</dc:creator>
  <cp:lastModifiedBy>Andrej Lapajne</cp:lastModifiedBy>
  <dcterms:created xsi:type="dcterms:W3CDTF">2016-04-15T10:23:59Z</dcterms:created>
  <dcterms:modified xsi:type="dcterms:W3CDTF">2017-09-15T12:33:39Z</dcterms:modified>
</cp:coreProperties>
</file>